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ana\Desktop\LICITAÇÃO PARA TERCEIRIZAÇÃO DE MÃO DE OBRA.2026\"/>
    </mc:Choice>
  </mc:AlternateContent>
  <xr:revisionPtr revIDLastSave="0" documentId="13_ncr:1_{75C4476E-19F3-4E81-8EA3-1C0BF2A580E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DE CUSTOS" sheetId="37" r:id="rId1"/>
  </sheets>
  <calcPr calcId="191029" iterateDelta="1E-4"/>
</workbook>
</file>

<file path=xl/calcChain.xml><?xml version="1.0" encoding="utf-8"?>
<calcChain xmlns="http://schemas.openxmlformats.org/spreadsheetml/2006/main">
  <c r="D941" i="37" l="1"/>
  <c r="D939" i="37"/>
  <c r="D938" i="37"/>
  <c r="D935" i="37"/>
  <c r="C930" i="37"/>
  <c r="C918" i="37"/>
  <c r="C920" i="37" s="1"/>
  <c r="C907" i="37"/>
  <c r="C895" i="37"/>
  <c r="C882" i="37"/>
  <c r="C881" i="37"/>
  <c r="C865" i="37"/>
  <c r="C852" i="37"/>
  <c r="C837" i="37"/>
  <c r="C844" i="37" s="1"/>
  <c r="D807" i="37"/>
  <c r="D805" i="37"/>
  <c r="D804" i="37"/>
  <c r="D801" i="37"/>
  <c r="C796" i="37"/>
  <c r="D773" i="37"/>
  <c r="C784" i="37" s="1"/>
  <c r="C786" i="37" s="1"/>
  <c r="C773" i="37"/>
  <c r="C761" i="37"/>
  <c r="C748" i="37"/>
  <c r="C747" i="37"/>
  <c r="C430" i="37"/>
  <c r="C431" i="37" s="1"/>
  <c r="C445" i="37"/>
  <c r="C458" i="37"/>
  <c r="C471" i="37"/>
  <c r="C703" i="37"/>
  <c r="C710" i="37" s="1"/>
  <c r="C718" i="37"/>
  <c r="C731" i="37"/>
  <c r="C559" i="37"/>
  <c r="C566" i="37" s="1"/>
  <c r="C573" i="37" s="1"/>
  <c r="C581" i="37"/>
  <c r="C594" i="37"/>
  <c r="C607" i="37"/>
  <c r="C612" i="37"/>
  <c r="C613" i="37"/>
  <c r="C627" i="37"/>
  <c r="C639" i="37"/>
  <c r="D639" i="37"/>
  <c r="C650" i="37" s="1"/>
  <c r="C652" i="37" s="1"/>
  <c r="C662" i="37"/>
  <c r="D942" i="37" l="1"/>
  <c r="D936" i="37"/>
  <c r="D943" i="37" s="1"/>
  <c r="D808" i="37"/>
  <c r="D802" i="37"/>
  <c r="C437" i="37"/>
  <c r="D443" i="37" s="1"/>
  <c r="C490" i="37"/>
  <c r="C354" i="37"/>
  <c r="D809" i="37" l="1"/>
  <c r="D444" i="37"/>
  <c r="D445" i="37" s="1"/>
  <c r="C525" i="37"/>
  <c r="C502" i="37"/>
  <c r="C322" i="37"/>
  <c r="C328" i="37"/>
  <c r="C327" i="37"/>
  <c r="C366" i="37"/>
  <c r="C309" i="37"/>
  <c r="C253" i="37"/>
  <c r="C230" i="37"/>
  <c r="C218" i="37"/>
  <c r="C186" i="37"/>
  <c r="C173" i="37"/>
  <c r="C160" i="37"/>
  <c r="C158" i="37"/>
  <c r="C191" i="37" s="1"/>
  <c r="C199" i="37" s="1"/>
  <c r="C335" i="37" l="1"/>
  <c r="C301" i="37"/>
  <c r="C165" i="37"/>
  <c r="C513" i="37" l="1"/>
  <c r="C515" i="37" s="1"/>
  <c r="C377" i="37" l="1"/>
  <c r="C379" i="37" s="1"/>
  <c r="C241" i="37"/>
  <c r="C243" i="37" s="1"/>
  <c r="C204" i="37" l="1"/>
  <c r="C340" i="37"/>
  <c r="D530" i="37" l="1"/>
  <c r="D531" i="37" l="1"/>
  <c r="D533" i="37" s="1"/>
  <c r="C205" i="37"/>
  <c r="C276" i="37" s="1"/>
  <c r="D258" i="37" s="1"/>
  <c r="C341" i="37"/>
  <c r="D394" i="37" s="1"/>
  <c r="D395" i="37" s="1"/>
  <c r="D534" i="37" l="1"/>
  <c r="D536" i="37"/>
  <c r="D259" i="37"/>
  <c r="D537" i="37" l="1"/>
  <c r="D538" i="37" s="1"/>
  <c r="D261" i="37"/>
  <c r="D264" i="37"/>
  <c r="D262" i="37"/>
  <c r="C277" i="37" l="1"/>
  <c r="C278" i="37" s="1"/>
  <c r="D265" i="37"/>
  <c r="D266" i="37" s="1"/>
  <c r="C116" i="37" l="1"/>
  <c r="C20" i="37" l="1"/>
  <c r="C53" i="37" s="1"/>
  <c r="C27" i="37" l="1"/>
  <c r="C93" i="37" l="1"/>
  <c r="C48" i="37" l="1"/>
  <c r="C61" i="37"/>
  <c r="C35" i="37"/>
  <c r="C81" i="37" l="1"/>
  <c r="C66" i="37" l="1"/>
  <c r="C67" i="37" l="1"/>
  <c r="D93" i="37" l="1"/>
  <c r="C104" i="37" l="1"/>
  <c r="C106" i="37" s="1"/>
  <c r="D121" i="37" l="1"/>
  <c r="D122" i="37" l="1"/>
  <c r="D127" i="37" l="1"/>
  <c r="D124" i="37"/>
  <c r="D125" i="37"/>
  <c r="D128" i="37" l="1"/>
  <c r="D129" i="3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Profº Walter Salomão Gouvêa</author>
    <author>DAILZA VENTURA DOS SANTOS</author>
  </authors>
  <commentList>
    <comment ref="E3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Administrador: Observar o que preceitua a IN 07/18:
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</text>
    </comment>
    <comment ref="E38" authorId="1" shapeId="0" xr:uid="{00000000-0006-0000-0000-000002000000}">
      <text>
        <r>
          <rPr>
            <b/>
            <sz val="9"/>
            <color indexed="81"/>
            <rFont val="Segoe UI"/>
            <family val="2"/>
          </rPr>
          <t xml:space="preserve">Profº Walter Salomão Gouvêa:
</t>
        </r>
        <r>
          <rPr>
            <b/>
            <sz val="9"/>
            <color indexed="10"/>
            <rFont val="Segoe UI"/>
            <family val="2"/>
          </rPr>
          <t>Nota 1</t>
        </r>
        <r>
          <rPr>
            <sz val="9"/>
            <color indexed="81"/>
            <rFont val="Segoe UI"/>
            <family val="2"/>
          </rPr>
          <t xml:space="preserve">: Os percentuais dos encargos previdenciários, do FGTS e demais contribuições são aqueles estabelecidos pela legislação vigente. 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0"/>
            <rFont val="Segoe UI"/>
            <family val="2"/>
          </rPr>
          <t>Nota 2</t>
        </r>
        <r>
          <rPr>
            <b/>
            <sz val="9"/>
            <color indexed="81"/>
            <rFont val="Segoe UI"/>
            <family val="2"/>
          </rPr>
          <t xml:space="preserve">: </t>
        </r>
        <r>
          <rPr>
            <sz val="9"/>
            <color indexed="81"/>
            <rFont val="Segoe UI"/>
            <family val="2"/>
          </rPr>
          <t>O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sz val="9"/>
            <color indexed="12"/>
            <rFont val="Segoe UI"/>
            <family val="2"/>
          </rPr>
          <t>SAT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a depender do grau de risco do serviço irá variar entre 1%, para risco leve, de 2%, para risco médio, e de 3% de risco grave. 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0"/>
            <rFont val="Segoe UI"/>
            <family val="2"/>
          </rPr>
          <t>Nota 3: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sz val="9"/>
            <color indexed="12"/>
            <rFont val="Segoe UI"/>
            <family val="2"/>
          </rPr>
          <t xml:space="preserve">Esses percentuais incidem sobre o 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8"/>
            <rFont val="Segoe UI"/>
            <family val="2"/>
          </rPr>
          <t>Módulo 1            =  COMPOSIÇÃO DA REMUNERAÇÃO
Submódulo 2.1 = 13º, FÉRIAS E ADICIONAL DE FÉRIAS
Módulo 3           =  PROVISÃO PARA RESCISÃO
Módulo 4           = CUSTO DE REPOSIÇÃO DO PROFISSIONAL AUSENTE
Módulo 6           = CUSTOS INDIRETOS, TRIBUTOS E LUCRO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B42" authorId="2" shapeId="0" xr:uid="{00000000-0006-0000-0000-000003000000}">
      <text>
        <r>
          <rPr>
            <b/>
            <sz val="9"/>
            <color indexed="81"/>
            <rFont val="Segoe UI"/>
            <family val="2"/>
          </rPr>
          <t>O SAT a depender do grau de risco do serviço irá variar entre 1%, para risco leve, de 2%, para risco médio, e de 3% de risco grave.</t>
        </r>
      </text>
    </comment>
    <comment ref="D75" authorId="2" shapeId="0" xr:uid="{00000000-0006-0000-0000-000004000000}">
      <text>
        <r>
          <rPr>
            <b/>
            <sz val="9"/>
            <color indexed="81"/>
            <rFont val="Segoe UI"/>
            <family val="2"/>
          </rPr>
          <t>Base de Cálculo: Módulo 1 + Módulo 2 (sem o GPS)*0,42%</t>
        </r>
      </text>
    </comment>
    <comment ref="C78" authorId="2" shapeId="0" xr:uid="{00000000-0006-0000-0000-000005000000}">
      <text>
        <r>
          <rPr>
            <b/>
            <sz val="9"/>
            <color indexed="81"/>
            <rFont val="Segoe UI"/>
            <family val="2"/>
          </rPr>
          <t>Deverá ser zerado no 2º ano de contrato</t>
        </r>
      </text>
    </comment>
    <comment ref="D88" authorId="2" shapeId="0" xr:uid="{00000000-0006-0000-0000-000006000000}">
      <text>
        <r>
          <rPr>
            <b/>
            <sz val="9"/>
            <color indexed="81"/>
            <rFont val="Segoe UI"/>
            <family val="2"/>
          </rPr>
          <t xml:space="preserve">Base de Cálculo: Módulo1+Módulo2+Módulo3 / 22 (dias trabalhados)
</t>
        </r>
      </text>
    </comment>
    <comment ref="E168" authorId="0" shapeId="0" xr:uid="{7D9B68A6-2683-49D2-8381-60442C97EC7B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Administrador: Observar o que preceitua a IN 07/18:
Nota 1: Como a planilha de custos e formação de preços é calculada mensalmente, provisiona-se proporcionalmente 1/12 (um doze avos) dos valores referentes a gratificação natalina, férias e adicional de férias. (Redação dada pela Instrução Normativa nº 7, de 2018)
Nota 2: O adicional de férias contido no Submódulo 2.1 corresponde a 1/3 (um terço) da remuneração que por sua vez é divido por 12 (doze) conforme Nota 1 acima.
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      </r>
      </text>
    </comment>
    <comment ref="E176" authorId="1" shapeId="0" xr:uid="{63C64F44-4BEC-4748-B122-37FF8BA750C0}">
      <text>
        <r>
          <rPr>
            <b/>
            <sz val="9"/>
            <color indexed="81"/>
            <rFont val="Segoe UI"/>
            <family val="2"/>
          </rPr>
          <t xml:space="preserve">Profº Walter Salomão Gouvêa:
</t>
        </r>
        <r>
          <rPr>
            <b/>
            <sz val="9"/>
            <color indexed="10"/>
            <rFont val="Segoe UI"/>
            <family val="2"/>
          </rPr>
          <t>Nota 1</t>
        </r>
        <r>
          <rPr>
            <sz val="9"/>
            <color indexed="81"/>
            <rFont val="Segoe UI"/>
            <family val="2"/>
          </rPr>
          <t xml:space="preserve">: Os percentuais dos encargos previdenciários, do FGTS e demais contribuições são aqueles estabelecidos pela legislação vigente. 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0"/>
            <rFont val="Segoe UI"/>
            <family val="2"/>
          </rPr>
          <t>Nota 2</t>
        </r>
        <r>
          <rPr>
            <b/>
            <sz val="9"/>
            <color indexed="81"/>
            <rFont val="Segoe UI"/>
            <family val="2"/>
          </rPr>
          <t xml:space="preserve">: </t>
        </r>
        <r>
          <rPr>
            <sz val="9"/>
            <color indexed="81"/>
            <rFont val="Segoe UI"/>
            <family val="2"/>
          </rPr>
          <t>O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sz val="9"/>
            <color indexed="12"/>
            <rFont val="Segoe UI"/>
            <family val="2"/>
          </rPr>
          <t>SAT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a depender do grau de risco do serviço irá variar entre 1%, para risco leve, de 2%, para risco médio, e de 3% de risco grave. 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0"/>
            <rFont val="Segoe UI"/>
            <family val="2"/>
          </rPr>
          <t>Nota 3: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sz val="9"/>
            <color indexed="12"/>
            <rFont val="Segoe UI"/>
            <family val="2"/>
          </rPr>
          <t xml:space="preserve">Esses percentuais incidem sobre o 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8"/>
            <rFont val="Segoe UI"/>
            <family val="2"/>
          </rPr>
          <t>Módulo 1            =  COMPOSIÇÃO DA REMUNERAÇÃO
Submódulo 2.1 = 13º, FÉRIAS E ADICIONAL DE FÉRIAS
Módulo 3           =  PROVISÃO PARA RESCISÃO
Módulo 4           = CUSTO DE REPOSIÇÃO DO PROFISSIONAL AUSENTE
Módulo 6           = CUSTOS INDIRETOS, TRIBUTOS E LUCRO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B180" authorId="2" shapeId="0" xr:uid="{29228F7A-8B66-4909-B956-47B80026F3AA}">
      <text>
        <r>
          <rPr>
            <b/>
            <sz val="9"/>
            <color indexed="81"/>
            <rFont val="Segoe UI"/>
            <family val="2"/>
          </rPr>
          <t>O SAT a depender do grau de risco do serviço irá variar entre 1%, para risco leve, de 2%, para risco médio, e de 3% de risco grave.</t>
        </r>
      </text>
    </comment>
    <comment ref="D212" authorId="2" shapeId="0" xr:uid="{D8BE1AB1-1C9C-4AD8-AD6F-C8C2400BDD93}">
      <text>
        <r>
          <rPr>
            <b/>
            <sz val="9"/>
            <color indexed="81"/>
            <rFont val="Segoe UI"/>
            <family val="2"/>
          </rPr>
          <t>Base de Cálculo: Módulo 1 + Módulo 2 (sem o GPS)*0,42%</t>
        </r>
      </text>
    </comment>
    <comment ref="C215" authorId="2" shapeId="0" xr:uid="{831ABB09-9990-44A3-9CA6-0792B4E2DE5A}">
      <text>
        <r>
          <rPr>
            <b/>
            <sz val="9"/>
            <color indexed="81"/>
            <rFont val="Segoe UI"/>
            <family val="2"/>
          </rPr>
          <t>Deverá ser zerado no 2º ano de contrato</t>
        </r>
      </text>
    </comment>
    <comment ref="D225" authorId="2" shapeId="0" xr:uid="{01A0E2C0-20CD-414B-8787-612392815C2A}">
      <text>
        <r>
          <rPr>
            <b/>
            <sz val="9"/>
            <color indexed="81"/>
            <rFont val="Segoe UI"/>
            <family val="2"/>
          </rPr>
          <t xml:space="preserve">Base de Cálculo: Módulo1+Módulo2+Módulo3 / 22 (dias trabalhados)
</t>
        </r>
      </text>
    </comment>
    <comment ref="E312" authorId="1" shapeId="0" xr:uid="{620699D5-81C1-4C80-9B4E-BA2C40991DF1}">
      <text>
        <r>
          <rPr>
            <b/>
            <sz val="9"/>
            <color indexed="81"/>
            <rFont val="Segoe UI"/>
            <family val="2"/>
          </rPr>
          <t xml:space="preserve">Profº Walter Salomão Gouvêa:
</t>
        </r>
        <r>
          <rPr>
            <b/>
            <sz val="9"/>
            <color indexed="10"/>
            <rFont val="Segoe UI"/>
            <family val="2"/>
          </rPr>
          <t>Nota 1</t>
        </r>
        <r>
          <rPr>
            <sz val="9"/>
            <color indexed="81"/>
            <rFont val="Segoe UI"/>
            <family val="2"/>
          </rPr>
          <t xml:space="preserve">: Os percentuais dos encargos previdenciários, do FGTS e demais contribuições são aqueles estabelecidos pela legislação vigente. 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0"/>
            <rFont val="Segoe UI"/>
            <family val="2"/>
          </rPr>
          <t>Nota 2</t>
        </r>
        <r>
          <rPr>
            <b/>
            <sz val="9"/>
            <color indexed="81"/>
            <rFont val="Segoe UI"/>
            <family val="2"/>
          </rPr>
          <t xml:space="preserve">: </t>
        </r>
        <r>
          <rPr>
            <sz val="9"/>
            <color indexed="81"/>
            <rFont val="Segoe UI"/>
            <family val="2"/>
          </rPr>
          <t>O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sz val="9"/>
            <color indexed="12"/>
            <rFont val="Segoe UI"/>
            <family val="2"/>
          </rPr>
          <t>SAT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a depender do grau de risco do serviço irá variar entre 1%, para risco leve, de 2%, para risco médio, e de 3% de risco grave. 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0"/>
            <rFont val="Segoe UI"/>
            <family val="2"/>
          </rPr>
          <t>Nota 3: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sz val="9"/>
            <color indexed="12"/>
            <rFont val="Segoe UI"/>
            <family val="2"/>
          </rPr>
          <t xml:space="preserve">Esses percentuais incidem sobre o 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8"/>
            <rFont val="Segoe UI"/>
            <family val="2"/>
          </rPr>
          <t>Módulo 1            =  COMPOSIÇÃO DA REMUNERAÇÃO
Submódulo 2.1 = 13º, FÉRIAS E ADICIONAL DE FÉRIAS
Módulo 3           =  PROVISÃO PARA RESCISÃO
Módulo 4           = CUSTO DE REPOSIÇÃO DO PROFISSIONAL AUSENTE
Módulo 6           = CUSTOS INDIRETOS, TRIBUTOS E LUCRO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B316" authorId="2" shapeId="0" xr:uid="{3337DE2D-9C3E-45E7-B7E5-38DA839762D7}">
      <text>
        <r>
          <rPr>
            <b/>
            <sz val="9"/>
            <color indexed="81"/>
            <rFont val="Segoe UI"/>
            <family val="2"/>
          </rPr>
          <t>O SAT a depender do grau de risco do serviço irá variar entre 1%, para risco leve, de 2%, para risco médio, e de 3% de risco grave.</t>
        </r>
      </text>
    </comment>
    <comment ref="D348" authorId="2" shapeId="0" xr:uid="{39719DFC-1B19-4A2A-9856-18F03EA213BA}">
      <text>
        <r>
          <rPr>
            <b/>
            <sz val="9"/>
            <color indexed="81"/>
            <rFont val="Segoe UI"/>
            <family val="2"/>
          </rPr>
          <t>Base de Cálculo: Módulo 1 + Módulo 2 (sem o GPS)*0,42%</t>
        </r>
      </text>
    </comment>
    <comment ref="C351" authorId="2" shapeId="0" xr:uid="{86C5204D-2477-4ABC-9FA9-6534B2ED29F5}">
      <text>
        <r>
          <rPr>
            <b/>
            <sz val="9"/>
            <color indexed="81"/>
            <rFont val="Segoe UI"/>
            <family val="2"/>
          </rPr>
          <t>Deverá ser zerado no 2º ano de contrato</t>
        </r>
      </text>
    </comment>
    <comment ref="D361" authorId="2" shapeId="0" xr:uid="{50AB0327-64E1-4477-9A37-8C2D74418F56}">
      <text>
        <r>
          <rPr>
            <b/>
            <sz val="9"/>
            <color indexed="81"/>
            <rFont val="Segoe UI"/>
            <family val="2"/>
          </rPr>
          <t xml:space="preserve">Base de Cálculo: Módulo1+Módulo2+Módulo3 / 22 (dias trabalhados)
</t>
        </r>
      </text>
    </comment>
    <comment ref="E448" authorId="1" shapeId="0" xr:uid="{42A6FADE-3BFF-4FC9-B489-208AC2264D3A}">
      <text>
        <r>
          <rPr>
            <b/>
            <sz val="9"/>
            <color indexed="81"/>
            <rFont val="Segoe UI"/>
            <family val="2"/>
          </rPr>
          <t xml:space="preserve">Profº Walter Salomão Gouvêa:
</t>
        </r>
        <r>
          <rPr>
            <b/>
            <sz val="9"/>
            <color indexed="10"/>
            <rFont val="Segoe UI"/>
            <family val="2"/>
          </rPr>
          <t>Nota 1</t>
        </r>
        <r>
          <rPr>
            <sz val="9"/>
            <color indexed="81"/>
            <rFont val="Segoe UI"/>
            <family val="2"/>
          </rPr>
          <t xml:space="preserve">: Os percentuais dos encargos previdenciários, do FGTS e demais contribuições são aqueles estabelecidos pela legislação vigente. 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0"/>
            <rFont val="Segoe UI"/>
            <family val="2"/>
          </rPr>
          <t>Nota 2</t>
        </r>
        <r>
          <rPr>
            <b/>
            <sz val="9"/>
            <color indexed="81"/>
            <rFont val="Segoe UI"/>
            <family val="2"/>
          </rPr>
          <t xml:space="preserve">: </t>
        </r>
        <r>
          <rPr>
            <sz val="9"/>
            <color indexed="81"/>
            <rFont val="Segoe UI"/>
            <family val="2"/>
          </rPr>
          <t>O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sz val="9"/>
            <color indexed="12"/>
            <rFont val="Segoe UI"/>
            <family val="2"/>
          </rPr>
          <t>SAT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a depender do grau de risco do serviço irá variar entre 1%, para risco leve, de 2%, para risco médio, e de 3% de risco grave. 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0"/>
            <rFont val="Segoe UI"/>
            <family val="2"/>
          </rPr>
          <t>Nota 3: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sz val="9"/>
            <color indexed="12"/>
            <rFont val="Segoe UI"/>
            <family val="2"/>
          </rPr>
          <t xml:space="preserve">Esses percentuais incidem sobre o 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18"/>
            <rFont val="Segoe UI"/>
            <family val="2"/>
          </rPr>
          <t>Módulo 1            =  COMPOSIÇÃO DA REMUNERAÇÃO
Submódulo 2.1 = 13º, FÉRIAS E ADICIONAL DE FÉRIAS
Módulo 3           =  PROVISÃO PARA RESCISÃO
Módulo 4           = CUSTO DE REPOSIÇÃO DO PROFISSIONAL AUSENTE
Módulo 6           = CUSTOS INDIRETOS, TRIBUTOS E LUCRO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B452" authorId="2" shapeId="0" xr:uid="{66FA78EC-8D0B-4FE3-8767-891B7ED5B9CD}">
      <text>
        <r>
          <rPr>
            <b/>
            <sz val="9"/>
            <color indexed="81"/>
            <rFont val="Segoe UI"/>
            <family val="2"/>
          </rPr>
          <t>O SAT a depender do grau de risco do serviço irá variar entre 1%, para risco leve, de 2%, para risco médio, e de 3% de risco grave.</t>
        </r>
      </text>
    </comment>
    <comment ref="D484" authorId="2" shapeId="0" xr:uid="{0BA38C26-A31B-4EA4-BC48-F8C1A5589370}">
      <text>
        <r>
          <rPr>
            <b/>
            <sz val="9"/>
            <color indexed="81"/>
            <rFont val="Segoe UI"/>
            <family val="2"/>
          </rPr>
          <t>Base de Cálculo: Módulo 1 + Módulo 2 (sem o GPS)*0,42%</t>
        </r>
      </text>
    </comment>
    <comment ref="C487" authorId="2" shapeId="0" xr:uid="{8304AB81-F84B-493A-9439-6170257CE37F}">
      <text>
        <r>
          <rPr>
            <b/>
            <sz val="9"/>
            <color indexed="81"/>
            <rFont val="Segoe UI"/>
            <family val="2"/>
          </rPr>
          <t>Deverá ser zerado no 2º ano de contrato</t>
        </r>
      </text>
    </comment>
    <comment ref="D497" authorId="2" shapeId="0" xr:uid="{C6EF70A4-E01D-4ACB-BC29-3E46F726BDDC}">
      <text>
        <r>
          <rPr>
            <b/>
            <sz val="9"/>
            <color indexed="81"/>
            <rFont val="Segoe UI"/>
            <family val="2"/>
          </rPr>
          <t xml:space="preserve">Base de Cálculo: Módulo1+Módulo2+Módulo3 / 22 (dias trabalhados)
</t>
        </r>
      </text>
    </comment>
    <comment ref="B588" authorId="2" shapeId="0" xr:uid="{F08AC053-AF7D-4EC3-BD60-7E81AF2A4A0C}">
      <text>
        <r>
          <rPr>
            <b/>
            <sz val="9"/>
            <color indexed="81"/>
            <rFont val="Segoe UI"/>
            <family val="2"/>
          </rPr>
          <t>O SAT a depender do grau de risco do serviço irá variar entre 1%, para risco leve, de 2%, para risco médio, e de 3% de risco grave.</t>
        </r>
      </text>
    </comment>
    <comment ref="D621" authorId="2" shapeId="0" xr:uid="{4C52D1A0-F851-4CA5-9B4D-E1D78768F387}">
      <text>
        <r>
          <rPr>
            <b/>
            <sz val="9"/>
            <color indexed="81"/>
            <rFont val="Segoe UI"/>
            <family val="2"/>
          </rPr>
          <t>Base de Cálculo: Módulo 1 + Módulo 2 (sem o GPS)*0,42%</t>
        </r>
      </text>
    </comment>
    <comment ref="C624" authorId="2" shapeId="0" xr:uid="{FC0C1626-B632-40F4-88F8-43B5C55728BD}">
      <text>
        <r>
          <rPr>
            <b/>
            <sz val="9"/>
            <color indexed="81"/>
            <rFont val="Segoe UI"/>
            <family val="2"/>
          </rPr>
          <t>Deverá ser zerado no 2º ano de contrato</t>
        </r>
      </text>
    </comment>
    <comment ref="D634" authorId="2" shapeId="0" xr:uid="{6D4C0D16-06B9-4FD0-AF15-69566CC22F25}">
      <text>
        <r>
          <rPr>
            <b/>
            <sz val="9"/>
            <color indexed="81"/>
            <rFont val="Segoe UI"/>
            <family val="2"/>
          </rPr>
          <t xml:space="preserve">Base de Cálculo: Módulo1+Módulo2+Módulo3 / 22 (dias trabalhados)
</t>
        </r>
      </text>
    </comment>
    <comment ref="B725" authorId="2" shapeId="0" xr:uid="{80F16516-6823-4C13-AB80-D20BC12C6508}">
      <text>
        <r>
          <rPr>
            <b/>
            <sz val="9"/>
            <color indexed="81"/>
            <rFont val="Segoe UI"/>
            <family val="2"/>
          </rPr>
          <t>O SAT a depender do grau de risco do serviço irá variar entre 1%, para risco leve, de 2%, para risco médio, e de 3% de risco grave.</t>
        </r>
      </text>
    </comment>
    <comment ref="D755" authorId="2" shapeId="0" xr:uid="{1CB4B801-4E05-4B81-AE51-F780C996A150}">
      <text>
        <r>
          <rPr>
            <b/>
            <sz val="9"/>
            <color indexed="81"/>
            <rFont val="Segoe UI"/>
            <family val="2"/>
          </rPr>
          <t>Base de Cálculo: Módulo 1 + Módulo 2 (sem o GPS)*0,42%</t>
        </r>
      </text>
    </comment>
    <comment ref="C758" authorId="2" shapeId="0" xr:uid="{4D21EC2B-8847-4D12-97CB-6B47ED63A60F}">
      <text>
        <r>
          <rPr>
            <b/>
            <sz val="9"/>
            <color indexed="81"/>
            <rFont val="Segoe UI"/>
            <family val="2"/>
          </rPr>
          <t>Deverá ser zerado no 2º ano de contrato</t>
        </r>
      </text>
    </comment>
    <comment ref="D768" authorId="2" shapeId="0" xr:uid="{D9955155-5A8D-4DE3-8273-F169016DC6F7}">
      <text>
        <r>
          <rPr>
            <b/>
            <sz val="9"/>
            <color indexed="81"/>
            <rFont val="Segoe UI"/>
            <family val="2"/>
          </rPr>
          <t xml:space="preserve">Base de Cálculo: Módulo1+Módulo2+Módulo3 / 22 (dias trabalhados)
</t>
        </r>
      </text>
    </comment>
    <comment ref="B859" authorId="2" shapeId="0" xr:uid="{C7849F45-571E-41D6-AD5A-6BBBA308EB2E}">
      <text>
        <r>
          <rPr>
            <b/>
            <sz val="9"/>
            <color indexed="81"/>
            <rFont val="Segoe UI"/>
            <family val="2"/>
          </rPr>
          <t>O SAT a depender do grau de risco do serviço irá variar entre 1%, para risco leve, de 2%, para risco médio, e de 3% de risco grave.</t>
        </r>
      </text>
    </comment>
    <comment ref="D889" authorId="2" shapeId="0" xr:uid="{5B7CACF6-D6DE-4BD2-9E48-A19928B1DFEE}">
      <text>
        <r>
          <rPr>
            <b/>
            <sz val="9"/>
            <color indexed="81"/>
            <rFont val="Segoe UI"/>
            <family val="2"/>
          </rPr>
          <t>Base de Cálculo: Módulo 1 + Módulo 2 (sem o GPS)*0,42%</t>
        </r>
      </text>
    </comment>
    <comment ref="C892" authorId="2" shapeId="0" xr:uid="{65C061B2-9A31-41A9-9579-FC0897B10727}">
      <text>
        <r>
          <rPr>
            <b/>
            <sz val="9"/>
            <color indexed="81"/>
            <rFont val="Segoe UI"/>
            <family val="2"/>
          </rPr>
          <t>Deverá ser zerado no 2º ano de contrato</t>
        </r>
      </text>
    </comment>
    <comment ref="D902" authorId="2" shapeId="0" xr:uid="{94BB441B-FCA4-4E61-AA8F-13E5FE2122A4}">
      <text>
        <r>
          <rPr>
            <b/>
            <sz val="9"/>
            <color indexed="81"/>
            <rFont val="Segoe UI"/>
            <family val="2"/>
          </rPr>
          <t xml:space="preserve">Base de Cálculo: Módulo1+Módulo2+Módulo3 / 22 (dias trabalhados)
</t>
        </r>
      </text>
    </comment>
  </commentList>
</comments>
</file>

<file path=xl/sharedStrings.xml><?xml version="1.0" encoding="utf-8"?>
<sst xmlns="http://schemas.openxmlformats.org/spreadsheetml/2006/main" count="1377" uniqueCount="139">
  <si>
    <t>A</t>
  </si>
  <si>
    <t>B</t>
  </si>
  <si>
    <t>C</t>
  </si>
  <si>
    <t>D</t>
  </si>
  <si>
    <t>Composição da Remuneração</t>
  </si>
  <si>
    <t>Valor (R$)</t>
  </si>
  <si>
    <t xml:space="preserve">Salário Base </t>
  </si>
  <si>
    <t>E</t>
  </si>
  <si>
    <t>F</t>
  </si>
  <si>
    <t>G</t>
  </si>
  <si>
    <t>H</t>
  </si>
  <si>
    <t>Benefícios Mensais e Diários</t>
  </si>
  <si>
    <t>Uniformes</t>
  </si>
  <si>
    <t xml:space="preserve">Materiais </t>
  </si>
  <si>
    <t>4.1</t>
  </si>
  <si>
    <t>4.2</t>
  </si>
  <si>
    <t>Provisão para Rescisão</t>
  </si>
  <si>
    <t>Custos Indiretos, Tributos e Lucro</t>
  </si>
  <si>
    <t>Custos Indiretos</t>
  </si>
  <si>
    <t>Módulo 1 - Composição da Remuneração</t>
  </si>
  <si>
    <t>Outros</t>
  </si>
  <si>
    <t>Total</t>
  </si>
  <si>
    <t>2.1</t>
  </si>
  <si>
    <t>2.2</t>
  </si>
  <si>
    <t>Percentual (%)</t>
  </si>
  <si>
    <t>INSS</t>
  </si>
  <si>
    <t>Salário Educação</t>
  </si>
  <si>
    <t>SESC ou SESI</t>
  </si>
  <si>
    <t>SENAI - SENAC</t>
  </si>
  <si>
    <t>SEBRAE</t>
  </si>
  <si>
    <t>INCRA</t>
  </si>
  <si>
    <t>FGTS</t>
  </si>
  <si>
    <t>2.3</t>
  </si>
  <si>
    <t xml:space="preserve">E </t>
  </si>
  <si>
    <t>Encargos e Benefícios Anuais, Mensais e Diários</t>
  </si>
  <si>
    <t>Módulo 3 - Provisão para Rescisão</t>
  </si>
  <si>
    <t>Aviso Prévio Indenizado</t>
  </si>
  <si>
    <t>Incidência do FGTS sobre o Aviso Prévio Indenizado</t>
  </si>
  <si>
    <t>Módulo 4 - Custo de Reposição do Profissional Ausente</t>
  </si>
  <si>
    <t>Submódulo 4.1 - Ausências Legais</t>
  </si>
  <si>
    <t>Ausências Legais</t>
  </si>
  <si>
    <t>Submódulo 4.2 - Intrajornada</t>
  </si>
  <si>
    <t>Intrajornada</t>
  </si>
  <si>
    <t>Custo de Reposição do Profissional Ausente</t>
  </si>
  <si>
    <t>Lucro</t>
  </si>
  <si>
    <t>Tributos</t>
  </si>
  <si>
    <t>C.2. Tributos Estaduais (especificar)</t>
  </si>
  <si>
    <t>Módulo 2 - Encargos e Benefícios Anuais, Mensais e Diários</t>
  </si>
  <si>
    <t>Módulo 5 - Insumos Diversos</t>
  </si>
  <si>
    <t>Subtotal (A + B +C+ D+E)</t>
  </si>
  <si>
    <t xml:space="preserve">Adicional Noturno </t>
  </si>
  <si>
    <t>Adicional de Hora Noturna Reduzida</t>
  </si>
  <si>
    <t>Adicional de Hora Extra no Feriado Trabalhado</t>
  </si>
  <si>
    <t>13º (Décimo Terceiro) Salário</t>
  </si>
  <si>
    <t>Aviso Prévio Trabalhado</t>
  </si>
  <si>
    <t>GPS, FGTS e Outras Contribuições</t>
  </si>
  <si>
    <t>Multa do FGTS e Contribuição Social sobre o Aviso Prévio Indenizado</t>
  </si>
  <si>
    <t>Incidência dos Encargos do Submódulo 2.2 sobre o Aviso Prévio Trabalhado</t>
  </si>
  <si>
    <t>Multa do FGTS e Contribuição Social sobre o Aviso Prévio Trabalhado</t>
  </si>
  <si>
    <t>Dados Complementares para Composição dos Custos Referentes à Mão de Obra</t>
  </si>
  <si>
    <t>Outros (Especificar)</t>
  </si>
  <si>
    <t xml:space="preserve">Data Base da Categoria </t>
  </si>
  <si>
    <t xml:space="preserve">Salário Normativo da Categoria Profissional </t>
  </si>
  <si>
    <t>Tipo de Serviço</t>
  </si>
  <si>
    <t>Programa de Qualificação Profissional e Markketing - PQM</t>
  </si>
  <si>
    <t>Seguro de Vida</t>
  </si>
  <si>
    <t>Insumos Diversos</t>
  </si>
  <si>
    <t>Módulo 2: Encargos e Benefícios Anuais, Mensais e Diários</t>
  </si>
  <si>
    <t>Módulo 1: Ccomposição da Remuneração</t>
  </si>
  <si>
    <t>Identificação do Serviço</t>
  </si>
  <si>
    <t>Planilha de Custos e Formação de Preços</t>
  </si>
  <si>
    <t>Quadro do Resumo do Custo por Empregado</t>
  </si>
  <si>
    <t>Mão de Obra Vinculada à Execução Contratual</t>
  </si>
  <si>
    <t>Total por Empregado</t>
  </si>
  <si>
    <t xml:space="preserve">Auxílio Refeição/Alimentação </t>
  </si>
  <si>
    <t>Cobertura Odontológico</t>
  </si>
  <si>
    <r>
      <t xml:space="preserve">Equipamentos </t>
    </r>
    <r>
      <rPr>
        <sz val="9"/>
        <color rgb="FFFF0000"/>
        <rFont val="Calibri"/>
        <family val="2"/>
      </rPr>
      <t/>
    </r>
  </si>
  <si>
    <t>Outros (Utensílios)</t>
  </si>
  <si>
    <t>EPI</t>
  </si>
  <si>
    <t xml:space="preserve">Total dos Tributos </t>
  </si>
  <si>
    <t>Módulo 6 - Custos Indiretos, Tributos e Lucro</t>
  </si>
  <si>
    <t>Quadro do Resumo do Módulo 4 - Custo de Reposição do Profissional Ausente</t>
  </si>
  <si>
    <t>Quadro do Resumo do Módulo 2 - Encargos e Benefícios Anuais, Mensais e Diários</t>
  </si>
  <si>
    <t xml:space="preserve">Adicional de Periculosidade   </t>
  </si>
  <si>
    <t>Adicional de Insalubridade (10%)</t>
  </si>
  <si>
    <t>C.1. Tributos Federais (PIS 0,65%)</t>
  </si>
  <si>
    <t>C.1. Tributos Federais (COFINS 3,00%)</t>
  </si>
  <si>
    <t>C.3. Tributos Municipais (ISS 5,00%)</t>
  </si>
  <si>
    <t>Submódulo 2.3 - Benefícios Mensais e Diários</t>
  </si>
  <si>
    <t>Submódulo 2.2 - Encargos Previdenciários (GPS), Fundo de Garantia por Tempo de Serviço (FGTS) e Outras Contribuições</t>
  </si>
  <si>
    <t>Lucro Real - PIS 1,65% e COFINS 7,6%</t>
  </si>
  <si>
    <t>Intervalo para Repouso ou Alimentação</t>
  </si>
  <si>
    <t>Férias e Adicional de Férias</t>
  </si>
  <si>
    <t xml:space="preserve">Elaborada Conforme Instrução Normativa nº 05/2017 </t>
  </si>
  <si>
    <t>Substituto na Cobertura de Férias</t>
  </si>
  <si>
    <t>Substituto na Cobertura de Ausências Legais</t>
  </si>
  <si>
    <t>Substituto na Cobertura de Licença Paternidade</t>
  </si>
  <si>
    <t>Substituto na Cobertura da Ausência por Acidente de Trabalho</t>
  </si>
  <si>
    <t>Substituto na Cobertura de Afastamento Maternidade</t>
  </si>
  <si>
    <t>Base de Cálculo dos Tributos = { [ (Total dos Módulos 1, 2, 3, 4 e 5)+(Custos indiretos)+(Lucro) ] / [ 1 - (PIS%+COFINS%+ISS%) ] }</t>
  </si>
  <si>
    <t xml:space="preserve"> </t>
  </si>
  <si>
    <t>Substituto na Cobertura de Auxílio Doença</t>
  </si>
  <si>
    <t>Prestação de Serviços Contínuos de Apoio Administrativo</t>
  </si>
  <si>
    <t>Conta Vinculada</t>
  </si>
  <si>
    <t>Aviso Prévio Trabalhado no 1º ano 1,94%, a partir do 2º ano de Contrato será 0,194%, conforme Acórdão nº 1186/2017 - TCU - Plenário.</t>
  </si>
  <si>
    <t>(Remuneração Mensal + 13º Salário + Férias + 1/3 Férias) X 40% X 8%</t>
  </si>
  <si>
    <t>Categoria Profissional</t>
  </si>
  <si>
    <t>Custos Indiretos = (Total dos módulos 1, 2, 3, 4 e 5) x Média praticada pelas empresas do setor%</t>
  </si>
  <si>
    <t>Lucro = ((Total dos módulos 1, 2, 3, 4 e 5) + Custos Indiretos) x Lucro%</t>
  </si>
  <si>
    <t>Auxílio Saúde</t>
  </si>
  <si>
    <t>Benefício Social Familiar</t>
  </si>
  <si>
    <t>Item B - Férias - Conforme a Instrução Normativa nº 07/2018, no 1º ano de contrato é 12,10%, na renovação do contrato o Item B será de apenas o Adcional de Férias de  2,78%</t>
  </si>
  <si>
    <t>Submódulo 2.1 - 13º Salário, Férias e Adicional de Férias</t>
  </si>
  <si>
    <t>13º Salário, Férias e Adicional de Férias</t>
  </si>
  <si>
    <t>Classificação Brasileira de Ocupações - CBO</t>
  </si>
  <si>
    <t xml:space="preserve">SAT - GIL/RAT </t>
  </si>
  <si>
    <t xml:space="preserve">CBO 5143-20 </t>
  </si>
  <si>
    <t>Transporte R$ 4,90 X 52 Vales</t>
  </si>
  <si>
    <t>ASG - Posto Natal-RN</t>
  </si>
  <si>
    <t>Transporte R$ 4,50 X 2 Vales X 8,7 Dias - 6% Salário Base</t>
  </si>
  <si>
    <t xml:space="preserve">Auxiliar de Serviços Gerais </t>
  </si>
  <si>
    <t xml:space="preserve">Adicional de Periculosidade (30%)   </t>
  </si>
  <si>
    <t xml:space="preserve">Adicional de Insalubridade </t>
  </si>
  <si>
    <t>CBO  5173-30</t>
  </si>
  <si>
    <t xml:space="preserve">Vigilante </t>
  </si>
  <si>
    <t xml:space="preserve">Transporte </t>
  </si>
  <si>
    <t>Lucro Presumido - PIS 0,65% e COFINS 3,00%</t>
  </si>
  <si>
    <t>Motorista</t>
  </si>
  <si>
    <t>Transporte</t>
  </si>
  <si>
    <t>Adicional de Insalubridade</t>
  </si>
  <si>
    <t>Motorista - Posto Natal-RN - 40h</t>
  </si>
  <si>
    <t>Motorista - Posto Natal-RN - Diária</t>
  </si>
  <si>
    <t>Auxiliar Administrativo - Posto Natal-RN - 40h</t>
  </si>
  <si>
    <t xml:space="preserve">CBO 7823-05 </t>
  </si>
  <si>
    <t>ASG - Posto Natal-RN - Adicional de Insalubridade</t>
  </si>
  <si>
    <t xml:space="preserve">ASG - Posto Caicó-RN - Diarista </t>
  </si>
  <si>
    <t>Vigilância Armada - Posto Natal-RN - 20h - Adicional de Periculosidade</t>
  </si>
  <si>
    <t>Auxiliar Administrativo</t>
  </si>
  <si>
    <t>CBO 4110-05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</si>
</sst>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-* #,##0.00000_-;\-* #,##0.00000_-;_-* &quot;-&quot;??_-;_-@_-"/>
    <numFmt numFmtId="167" formatCode="_-* #,##0.0000_-;\-* #,##0.0000_-;_-* &quot;-&quot;??_-;_-@_-"/>
    <numFmt numFmtId="168" formatCode="_-* #,##0.000000000_-;\-* #,##0.000000000_-;_-* &quot;-&quot;??_-;_-@_-"/>
    <numFmt numFmtId="169" formatCode="_-* #,##0.00000_-;\-* #,##0.00000_-;_-* &quot;-&quot;?????_-;_-@_-"/>
    <numFmt numFmtId="170" formatCode="0.000%"/>
    <numFmt numFmtId="171" formatCode="0.000"/>
    <numFmt numFmtId="172" formatCode="0.000000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10"/>
      <name val="Segoe UI"/>
      <family val="2"/>
    </font>
    <font>
      <sz val="9"/>
      <color indexed="81"/>
      <name val="Segoe UI"/>
      <family val="2"/>
    </font>
    <font>
      <b/>
      <sz val="9"/>
      <color indexed="12"/>
      <name val="Segoe UI"/>
      <family val="2"/>
    </font>
    <font>
      <b/>
      <sz val="9"/>
      <color indexed="18"/>
      <name val="Segoe UI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Calibri"/>
      <family val="2"/>
      <scheme val="minor"/>
    </font>
    <font>
      <sz val="9"/>
      <color rgb="FF000000"/>
      <name val="Times New Roman"/>
      <family val="1"/>
    </font>
    <font>
      <strike/>
      <sz val="11"/>
      <color theme="1"/>
      <name val="Times New Roman"/>
      <family val="1"/>
    </font>
    <font>
      <sz val="10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4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212">
    <xf numFmtId="0" fontId="0" fillId="0" borderId="0" xfId="0"/>
    <xf numFmtId="0" fontId="4" fillId="0" borderId="0" xfId="0" applyFont="1"/>
    <xf numFmtId="0" fontId="13" fillId="0" borderId="0" xfId="0" applyFont="1"/>
    <xf numFmtId="43" fontId="13" fillId="0" borderId="0" xfId="0" applyNumberFormat="1" applyFont="1"/>
    <xf numFmtId="0" fontId="13" fillId="3" borderId="0" xfId="0" applyFont="1" applyFill="1"/>
    <xf numFmtId="10" fontId="13" fillId="0" borderId="0" xfId="0" applyNumberFormat="1" applyFont="1"/>
    <xf numFmtId="44" fontId="13" fillId="0" borderId="0" xfId="0" applyNumberFormat="1" applyFont="1"/>
    <xf numFmtId="44" fontId="13" fillId="0" borderId="0" xfId="1" applyFont="1"/>
    <xf numFmtId="43" fontId="15" fillId="0" borderId="0" xfId="0" applyNumberFormat="1" applyFont="1"/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17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0" fillId="0" borderId="1" xfId="0" applyFont="1" applyBorder="1" applyAlignment="1" applyProtection="1">
      <alignment vertical="center" wrapText="1"/>
      <protection locked="0"/>
    </xf>
    <xf numFmtId="43" fontId="20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Protection="1">
      <protection locked="0"/>
    </xf>
    <xf numFmtId="0" fontId="17" fillId="0" borderId="1" xfId="0" applyFont="1" applyBorder="1" applyAlignment="1">
      <alignment horizontal="center"/>
    </xf>
    <xf numFmtId="14" fontId="20" fillId="0" borderId="1" xfId="0" applyNumberFormat="1" applyFont="1" applyBorder="1" applyAlignment="1" applyProtection="1">
      <alignment horizontal="center" vertical="center" wrapText="1"/>
      <protection locked="0"/>
    </xf>
    <xf numFmtId="9" fontId="20" fillId="0" borderId="0" xfId="0" applyNumberFormat="1" applyFont="1" applyProtection="1">
      <protection locked="0"/>
    </xf>
    <xf numFmtId="0" fontId="20" fillId="0" borderId="0" xfId="0" applyFont="1" applyAlignment="1">
      <alignment horizontal="center"/>
    </xf>
    <xf numFmtId="0" fontId="20" fillId="0" borderId="0" xfId="0" applyFont="1"/>
    <xf numFmtId="0" fontId="19" fillId="0" borderId="1" xfId="0" applyFont="1" applyBorder="1" applyAlignment="1">
      <alignment horizontal="center" vertical="center" wrapText="1"/>
    </xf>
    <xf numFmtId="43" fontId="20" fillId="0" borderId="1" xfId="2" applyNumberFormat="1" applyFont="1" applyBorder="1" applyAlignment="1" applyProtection="1">
      <alignment horizontal="right" vertical="center" wrapText="1"/>
      <protection locked="0"/>
    </xf>
    <xf numFmtId="43" fontId="20" fillId="0" borderId="1" xfId="2" applyNumberFormat="1" applyFont="1" applyFill="1" applyBorder="1" applyAlignment="1" applyProtection="1">
      <alignment horizontal="right" vertical="center" wrapText="1"/>
      <protection locked="0"/>
    </xf>
    <xf numFmtId="43" fontId="20" fillId="0" borderId="1" xfId="2" applyNumberFormat="1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/>
      <protection locked="0"/>
    </xf>
    <xf numFmtId="43" fontId="19" fillId="2" borderId="1" xfId="2" applyNumberFormat="1" applyFont="1" applyFill="1" applyBorder="1" applyAlignment="1" applyProtection="1">
      <alignment horizontal="right" vertical="center" wrapText="1"/>
      <protection locked="0"/>
    </xf>
    <xf numFmtId="43" fontId="20" fillId="0" borderId="0" xfId="0" applyNumberFormat="1" applyFont="1" applyProtection="1">
      <protection locked="0"/>
    </xf>
    <xf numFmtId="0" fontId="1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10" fontId="17" fillId="0" borderId="1" xfId="0" applyNumberFormat="1" applyFont="1" applyBorder="1" applyAlignment="1">
      <alignment horizontal="center"/>
    </xf>
    <xf numFmtId="43" fontId="20" fillId="0" borderId="1" xfId="0" applyNumberFormat="1" applyFont="1" applyBorder="1" applyAlignment="1">
      <alignment horizontal="center" vertical="center"/>
    </xf>
    <xf numFmtId="10" fontId="22" fillId="2" borderId="1" xfId="0" applyNumberFormat="1" applyFont="1" applyFill="1" applyBorder="1" applyAlignment="1">
      <alignment horizontal="center"/>
    </xf>
    <xf numFmtId="43" fontId="19" fillId="2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43" fontId="19" fillId="3" borderId="0" xfId="0" applyNumberFormat="1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0" fontId="17" fillId="0" borderId="1" xfId="0" applyNumberFormat="1" applyFont="1" applyBorder="1" applyAlignment="1">
      <alignment horizontal="center" vertical="center" wrapText="1"/>
    </xf>
    <xf numFmtId="43" fontId="17" fillId="0" borderId="1" xfId="0" applyNumberFormat="1" applyFont="1" applyBorder="1" applyAlignment="1">
      <alignment horizontal="center" vertical="center" wrapText="1"/>
    </xf>
    <xf numFmtId="10" fontId="17" fillId="3" borderId="1" xfId="0" applyNumberFormat="1" applyFont="1" applyFill="1" applyBorder="1" applyAlignment="1">
      <alignment horizontal="center" vertical="center" wrapText="1"/>
    </xf>
    <xf numFmtId="43" fontId="17" fillId="3" borderId="1" xfId="0" applyNumberFormat="1" applyFont="1" applyFill="1" applyBorder="1" applyAlignment="1">
      <alignment horizontal="center" vertical="center" wrapText="1"/>
    </xf>
    <xf numFmtId="10" fontId="22" fillId="2" borderId="1" xfId="0" applyNumberFormat="1" applyFont="1" applyFill="1" applyBorder="1" applyAlignment="1">
      <alignment horizontal="center" vertical="center" wrapText="1"/>
    </xf>
    <xf numFmtId="43" fontId="22" fillId="2" borderId="1" xfId="0" applyNumberFormat="1" applyFont="1" applyFill="1" applyBorder="1" applyAlignment="1">
      <alignment horizontal="center" vertical="center" wrapText="1"/>
    </xf>
    <xf numFmtId="0" fontId="17" fillId="3" borderId="0" xfId="0" applyFont="1" applyFill="1" applyAlignment="1">
      <alignment vertical="center"/>
    </xf>
    <xf numFmtId="43" fontId="3" fillId="3" borderId="1" xfId="1" applyNumberFormat="1" applyFont="1" applyFill="1" applyBorder="1" applyAlignment="1">
      <alignment vertical="center"/>
    </xf>
    <xf numFmtId="43" fontId="17" fillId="3" borderId="1" xfId="1" applyNumberFormat="1" applyFont="1" applyFill="1" applyBorder="1" applyAlignment="1">
      <alignment horizontal="center" vertical="center"/>
    </xf>
    <xf numFmtId="43" fontId="17" fillId="0" borderId="1" xfId="1" applyNumberFormat="1" applyFont="1" applyBorder="1" applyAlignment="1">
      <alignment horizontal="center" vertical="center"/>
    </xf>
    <xf numFmtId="0" fontId="17" fillId="0" borderId="6" xfId="0" applyFont="1" applyBorder="1"/>
    <xf numFmtId="43" fontId="19" fillId="2" borderId="1" xfId="2" applyNumberFormat="1" applyFont="1" applyFill="1" applyBorder="1" applyAlignment="1" applyProtection="1">
      <alignment horizontal="right"/>
      <protection locked="0"/>
    </xf>
    <xf numFmtId="2" fontId="20" fillId="0" borderId="0" xfId="0" applyNumberFormat="1" applyFont="1" applyProtection="1">
      <protection locked="0"/>
    </xf>
    <xf numFmtId="43" fontId="17" fillId="0" borderId="1" xfId="0" applyNumberFormat="1" applyFont="1" applyBorder="1" applyAlignment="1">
      <alignment horizontal="justify" vertical="center" wrapText="1"/>
    </xf>
    <xf numFmtId="43" fontId="22" fillId="2" borderId="1" xfId="0" applyNumberFormat="1" applyFont="1" applyFill="1" applyBorder="1" applyAlignment="1">
      <alignment horizontal="justify" vertical="center" wrapText="1"/>
    </xf>
    <xf numFmtId="43" fontId="22" fillId="3" borderId="0" xfId="0" applyNumberFormat="1" applyFont="1" applyFill="1" applyAlignment="1">
      <alignment horizontal="justify" vertical="center" wrapText="1"/>
    </xf>
    <xf numFmtId="10" fontId="20" fillId="0" borderId="1" xfId="18" applyNumberFormat="1" applyFont="1" applyBorder="1" applyAlignment="1" applyProtection="1">
      <alignment horizontal="center" vertical="center"/>
      <protection locked="0"/>
    </xf>
    <xf numFmtId="43" fontId="17" fillId="0" borderId="1" xfId="1" applyNumberFormat="1" applyFont="1" applyFill="1" applyBorder="1" applyAlignment="1">
      <alignment horizontal="center"/>
    </xf>
    <xf numFmtId="10" fontId="20" fillId="0" borderId="1" xfId="10" applyNumberFormat="1" applyFont="1" applyBorder="1" applyAlignment="1" applyProtection="1">
      <alignment horizontal="center" vertical="center"/>
      <protection locked="0"/>
    </xf>
    <xf numFmtId="43" fontId="20" fillId="0" borderId="1" xfId="2" applyNumberFormat="1" applyFont="1" applyBorder="1" applyAlignment="1" applyProtection="1">
      <alignment horizontal="center" vertical="center"/>
      <protection locked="0"/>
    </xf>
    <xf numFmtId="10" fontId="20" fillId="0" borderId="1" xfId="10" applyNumberFormat="1" applyFont="1" applyFill="1" applyBorder="1" applyAlignment="1" applyProtection="1">
      <alignment horizontal="center" vertical="center"/>
      <protection locked="0"/>
    </xf>
    <xf numFmtId="10" fontId="19" fillId="2" borderId="1" xfId="10" applyNumberFormat="1" applyFont="1" applyFill="1" applyBorder="1" applyAlignment="1" applyProtection="1">
      <alignment horizontal="center" vertical="center"/>
      <protection locked="0"/>
    </xf>
    <xf numFmtId="43" fontId="19" fillId="2" borderId="1" xfId="2" applyNumberFormat="1" applyFont="1" applyFill="1" applyBorder="1" applyAlignment="1" applyProtection="1">
      <alignment horizontal="center" vertical="center"/>
      <protection locked="0"/>
    </xf>
    <xf numFmtId="10" fontId="19" fillId="3" borderId="0" xfId="10" applyNumberFormat="1" applyFont="1" applyFill="1" applyBorder="1" applyAlignment="1" applyProtection="1">
      <alignment horizontal="center" vertical="center"/>
      <protection locked="0"/>
    </xf>
    <xf numFmtId="43" fontId="19" fillId="3" borderId="0" xfId="2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43" fontId="17" fillId="0" borderId="1" xfId="1" applyNumberFormat="1" applyFont="1" applyBorder="1" applyAlignment="1">
      <alignment horizontal="center" vertical="center" wrapText="1"/>
    </xf>
    <xf numFmtId="43" fontId="17" fillId="0" borderId="1" xfId="1" applyNumberFormat="1" applyFont="1" applyBorder="1" applyAlignment="1">
      <alignment horizontal="justify" vertical="center" wrapText="1"/>
    </xf>
    <xf numFmtId="0" fontId="22" fillId="0" borderId="1" xfId="0" applyFont="1" applyBorder="1" applyAlignment="1">
      <alignment horizontal="justify" vertical="center" wrapText="1"/>
    </xf>
    <xf numFmtId="9" fontId="17" fillId="0" borderId="1" xfId="0" applyNumberFormat="1" applyFont="1" applyBorder="1" applyAlignment="1">
      <alignment horizontal="center"/>
    </xf>
    <xf numFmtId="0" fontId="2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Protection="1">
      <protection locked="0"/>
    </xf>
    <xf numFmtId="0" fontId="3" fillId="0" borderId="1" xfId="0" applyFont="1" applyBorder="1" applyAlignment="1">
      <alignment horizontal="center"/>
    </xf>
    <xf numFmtId="0" fontId="17" fillId="0" borderId="1" xfId="0" applyFont="1" applyBorder="1"/>
    <xf numFmtId="0" fontId="22" fillId="0" borderId="5" xfId="0" applyFont="1" applyBorder="1" applyAlignment="1">
      <alignment horizontal="center" vertical="center" wrapText="1"/>
    </xf>
    <xf numFmtId="43" fontId="19" fillId="3" borderId="5" xfId="2" applyNumberFormat="1" applyFont="1" applyFill="1" applyBorder="1" applyAlignment="1" applyProtection="1">
      <alignment horizontal="right"/>
      <protection locked="0"/>
    </xf>
    <xf numFmtId="43" fontId="17" fillId="0" borderId="1" xfId="1" applyNumberFormat="1" applyFont="1" applyBorder="1"/>
    <xf numFmtId="9" fontId="17" fillId="0" borderId="1" xfId="0" applyNumberFormat="1" applyFont="1" applyBorder="1" applyAlignment="1">
      <alignment horizontal="center" vertical="center" wrapText="1"/>
    </xf>
    <xf numFmtId="43" fontId="17" fillId="3" borderId="1" xfId="1" applyNumberFormat="1" applyFont="1" applyFill="1" applyBorder="1" applyAlignment="1">
      <alignment horizontal="justify" vertical="center" wrapText="1"/>
    </xf>
    <xf numFmtId="10" fontId="22" fillId="2" borderId="1" xfId="18" applyNumberFormat="1" applyFont="1" applyFill="1" applyBorder="1" applyAlignment="1">
      <alignment horizontal="center" vertical="center" wrapText="1"/>
    </xf>
    <xf numFmtId="43" fontId="22" fillId="2" borderId="1" xfId="1" applyNumberFormat="1" applyFont="1" applyFill="1" applyBorder="1" applyAlignment="1">
      <alignment horizontal="justify" vertical="center" wrapText="1"/>
    </xf>
    <xf numFmtId="10" fontId="22" fillId="2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3" fontId="17" fillId="0" borderId="0" xfId="0" applyNumberFormat="1" applyFont="1"/>
    <xf numFmtId="0" fontId="15" fillId="0" borderId="0" xfId="0" applyFont="1"/>
    <xf numFmtId="10" fontId="3" fillId="0" borderId="1" xfId="0" applyNumberFormat="1" applyFont="1" applyBorder="1" applyAlignment="1">
      <alignment horizontal="center"/>
    </xf>
    <xf numFmtId="10" fontId="15" fillId="0" borderId="0" xfId="0" applyNumberFormat="1" applyFont="1"/>
    <xf numFmtId="44" fontId="13" fillId="0" borderId="0" xfId="1" applyFont="1" applyBorder="1"/>
    <xf numFmtId="0" fontId="25" fillId="0" borderId="0" xfId="0" applyFont="1" applyAlignment="1">
      <alignment vertical="center" wrapText="1"/>
    </xf>
    <xf numFmtId="43" fontId="22" fillId="2" borderId="0" xfId="0" applyNumberFormat="1" applyFont="1" applyFill="1"/>
    <xf numFmtId="43" fontId="22" fillId="0" borderId="0" xfId="0" applyNumberFormat="1" applyFont="1"/>
    <xf numFmtId="43" fontId="17" fillId="0" borderId="1" xfId="0" applyNumberFormat="1" applyFont="1" applyBorder="1"/>
    <xf numFmtId="0" fontId="24" fillId="0" borderId="0" xfId="0" applyFont="1"/>
    <xf numFmtId="43" fontId="4" fillId="0" borderId="0" xfId="0" applyNumberFormat="1" applyFont="1"/>
    <xf numFmtId="0" fontId="18" fillId="0" borderId="0" xfId="0" applyFont="1" applyAlignment="1">
      <alignment horizontal="left" vertical="center" wrapText="1"/>
    </xf>
    <xf numFmtId="43" fontId="22" fillId="3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3" fontId="23" fillId="0" borderId="0" xfId="0" applyNumberFormat="1" applyFont="1"/>
    <xf numFmtId="43" fontId="20" fillId="0" borderId="0" xfId="0" applyNumberFormat="1" applyFont="1"/>
    <xf numFmtId="43" fontId="3" fillId="0" borderId="1" xfId="2" applyNumberFormat="1" applyFont="1" applyFill="1" applyBorder="1" applyAlignment="1" applyProtection="1">
      <alignment horizontal="right"/>
      <protection locked="0"/>
    </xf>
    <xf numFmtId="43" fontId="19" fillId="0" borderId="0" xfId="0" applyNumberFormat="1" applyFont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/>
    </xf>
    <xf numFmtId="10" fontId="13" fillId="0" borderId="0" xfId="18" applyNumberFormat="1" applyFont="1" applyAlignment="1">
      <alignment horizontal="center"/>
    </xf>
    <xf numFmtId="10" fontId="22" fillId="0" borderId="0" xfId="18" applyNumberFormat="1" applyFont="1" applyAlignment="1">
      <alignment horizontal="center" vertical="center" wrapText="1"/>
    </xf>
    <xf numFmtId="43" fontId="15" fillId="0" borderId="0" xfId="0" applyNumberFormat="1" applyFont="1" applyAlignment="1">
      <alignment horizontal="center" vertical="center" wrapText="1"/>
    </xf>
    <xf numFmtId="166" fontId="13" fillId="0" borderId="0" xfId="0" applyNumberFormat="1" applyFont="1"/>
    <xf numFmtId="0" fontId="26" fillId="0" borderId="0" xfId="0" applyFont="1"/>
    <xf numFmtId="0" fontId="23" fillId="0" borderId="0" xfId="0" applyFont="1"/>
    <xf numFmtId="43" fontId="22" fillId="3" borderId="0" xfId="0" applyNumberFormat="1" applyFont="1" applyFill="1"/>
    <xf numFmtId="0" fontId="17" fillId="0" borderId="0" xfId="0" applyFont="1" applyAlignment="1">
      <alignment vertical="center"/>
    </xf>
    <xf numFmtId="10" fontId="22" fillId="2" borderId="0" xfId="0" applyNumberFormat="1" applyFont="1" applyFill="1"/>
    <xf numFmtId="43" fontId="20" fillId="0" borderId="1" xfId="2" applyNumberFormat="1" applyFont="1" applyFill="1" applyBorder="1" applyAlignment="1" applyProtection="1">
      <alignment horizontal="center"/>
      <protection locked="0"/>
    </xf>
    <xf numFmtId="43" fontId="22" fillId="2" borderId="1" xfId="0" applyNumberFormat="1" applyFont="1" applyFill="1" applyBorder="1" applyAlignment="1">
      <alignment horizontal="center"/>
    </xf>
    <xf numFmtId="167" fontId="13" fillId="0" borderId="0" xfId="0" applyNumberFormat="1" applyFont="1"/>
    <xf numFmtId="168" fontId="13" fillId="0" borderId="0" xfId="0" applyNumberFormat="1" applyFont="1"/>
    <xf numFmtId="169" fontId="13" fillId="0" borderId="0" xfId="0" applyNumberFormat="1" applyFont="1"/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justify" vertical="center" wrapText="1"/>
    </xf>
    <xf numFmtId="10" fontId="20" fillId="3" borderId="1" xfId="10" applyNumberFormat="1" applyFont="1" applyFill="1" applyBorder="1" applyAlignment="1" applyProtection="1">
      <alignment horizontal="center" vertical="center"/>
      <protection locked="0"/>
    </xf>
    <xf numFmtId="43" fontId="20" fillId="3" borderId="1" xfId="2" applyNumberFormat="1" applyFont="1" applyFill="1" applyBorder="1" applyAlignment="1" applyProtection="1">
      <alignment horizontal="center" vertical="center"/>
      <protection locked="0"/>
    </xf>
    <xf numFmtId="10" fontId="3" fillId="3" borderId="1" xfId="0" applyNumberFormat="1" applyFont="1" applyFill="1" applyBorder="1" applyAlignment="1" applyProtection="1">
      <alignment horizontal="center" vertical="center"/>
      <protection locked="0"/>
    </xf>
    <xf numFmtId="43" fontId="3" fillId="3" borderId="1" xfId="2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10" fontId="3" fillId="3" borderId="1" xfId="0" applyNumberFormat="1" applyFont="1" applyFill="1" applyBorder="1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13" fillId="3" borderId="0" xfId="0" applyNumberFormat="1" applyFont="1" applyFill="1"/>
    <xf numFmtId="170" fontId="17" fillId="0" borderId="1" xfId="0" applyNumberFormat="1" applyFont="1" applyBorder="1" applyAlignment="1">
      <alignment horizontal="center"/>
    </xf>
    <xf numFmtId="10" fontId="17" fillId="0" borderId="1" xfId="18" applyNumberFormat="1" applyFont="1" applyBorder="1" applyAlignment="1">
      <alignment horizontal="center"/>
    </xf>
    <xf numFmtId="171" fontId="13" fillId="0" borderId="0" xfId="0" applyNumberFormat="1" applyFont="1"/>
    <xf numFmtId="172" fontId="4" fillId="0" borderId="0" xfId="0" applyNumberFormat="1" applyFont="1"/>
    <xf numFmtId="170" fontId="15" fillId="3" borderId="0" xfId="0" applyNumberFormat="1" applyFont="1" applyFill="1"/>
    <xf numFmtId="2" fontId="24" fillId="0" borderId="0" xfId="0" applyNumberFormat="1" applyFont="1"/>
    <xf numFmtId="43" fontId="3" fillId="0" borderId="1" xfId="2" applyNumberFormat="1" applyFont="1" applyFill="1" applyBorder="1" applyAlignment="1" applyProtection="1">
      <alignment horizontal="center"/>
      <protection locked="0"/>
    </xf>
    <xf numFmtId="10" fontId="3" fillId="3" borderId="1" xfId="10" applyNumberFormat="1" applyFont="1" applyFill="1" applyBorder="1" applyAlignment="1" applyProtection="1">
      <alignment horizontal="center" vertical="center"/>
      <protection locked="0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 wrapText="1"/>
    </xf>
    <xf numFmtId="0" fontId="17" fillId="3" borderId="0" xfId="0" applyFont="1" applyFill="1"/>
    <xf numFmtId="0" fontId="4" fillId="3" borderId="0" xfId="0" applyFont="1" applyFill="1"/>
    <xf numFmtId="0" fontId="22" fillId="3" borderId="0" xfId="0" applyFont="1" applyFill="1"/>
    <xf numFmtId="0" fontId="22" fillId="3" borderId="0" xfId="0" applyFont="1" applyFill="1" applyAlignment="1">
      <alignment horizontal="center" vertical="center" wrapText="1"/>
    </xf>
    <xf numFmtId="43" fontId="19" fillId="3" borderId="0" xfId="2" applyNumberFormat="1" applyFont="1" applyFill="1" applyBorder="1" applyAlignment="1" applyProtection="1">
      <alignment horizontal="right" vertical="center" wrapText="1"/>
      <protection locked="0"/>
    </xf>
    <xf numFmtId="10" fontId="22" fillId="3" borderId="0" xfId="18" applyNumberFormat="1" applyFont="1" applyFill="1" applyBorder="1" applyAlignment="1">
      <alignment horizontal="center" vertical="center" wrapText="1"/>
    </xf>
    <xf numFmtId="10" fontId="13" fillId="3" borderId="0" xfId="18" applyNumberFormat="1" applyFont="1" applyFill="1" applyBorder="1" applyAlignment="1">
      <alignment horizontal="center"/>
    </xf>
    <xf numFmtId="43" fontId="22" fillId="0" borderId="0" xfId="0" applyNumberFormat="1" applyFont="1" applyAlignment="1">
      <alignment horizontal="center" vertical="center"/>
    </xf>
    <xf numFmtId="0" fontId="14" fillId="3" borderId="0" xfId="7" applyFont="1" applyFill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justify" vertical="center" wrapText="1"/>
    </xf>
    <xf numFmtId="10" fontId="20" fillId="0" borderId="8" xfId="18" applyNumberFormat="1" applyFont="1" applyBorder="1" applyAlignment="1" applyProtection="1">
      <alignment horizontal="center" vertical="center"/>
      <protection locked="0"/>
    </xf>
    <xf numFmtId="43" fontId="17" fillId="0" borderId="8" xfId="1" applyNumberFormat="1" applyFont="1" applyFill="1" applyBorder="1" applyAlignment="1">
      <alignment horizontal="center"/>
    </xf>
    <xf numFmtId="43" fontId="19" fillId="0" borderId="7" xfId="0" applyNumberFormat="1" applyFont="1" applyBorder="1" applyProtection="1">
      <protection locked="0"/>
    </xf>
    <xf numFmtId="43" fontId="19" fillId="0" borderId="0" xfId="0" applyNumberFormat="1" applyFont="1" applyProtection="1">
      <protection locked="0"/>
    </xf>
    <xf numFmtId="0" fontId="22" fillId="3" borderId="0" xfId="0" applyFont="1" applyFill="1" applyAlignment="1">
      <alignment horizontal="center"/>
    </xf>
    <xf numFmtId="0" fontId="16" fillId="3" borderId="0" xfId="0" applyFont="1" applyFill="1" applyAlignment="1">
      <alignment vertical="center" wrapText="1"/>
    </xf>
    <xf numFmtId="2" fontId="24" fillId="3" borderId="0" xfId="0" applyNumberFormat="1" applyFont="1" applyFill="1"/>
    <xf numFmtId="10" fontId="15" fillId="3" borderId="0" xfId="0" applyNumberFormat="1" applyFont="1" applyFill="1"/>
    <xf numFmtId="0" fontId="17" fillId="3" borderId="0" xfId="0" applyFont="1" applyFill="1" applyAlignment="1">
      <alignment horizontal="center" vertical="center"/>
    </xf>
    <xf numFmtId="9" fontId="22" fillId="3" borderId="0" xfId="0" applyNumberFormat="1" applyFont="1" applyFill="1" applyAlignment="1">
      <alignment horizontal="center" vertical="center"/>
    </xf>
    <xf numFmtId="10" fontId="22" fillId="3" borderId="0" xfId="0" applyNumberFormat="1" applyFont="1" applyFill="1" applyAlignment="1">
      <alignment horizontal="center" vertical="center"/>
    </xf>
    <xf numFmtId="43" fontId="22" fillId="3" borderId="0" xfId="1" applyNumberFormat="1" applyFont="1" applyFill="1" applyBorder="1" applyAlignment="1">
      <alignment horizontal="center" vertical="center" wrapText="1"/>
    </xf>
    <xf numFmtId="10" fontId="22" fillId="3" borderId="0" xfId="0" applyNumberFormat="1" applyFont="1" applyFill="1"/>
    <xf numFmtId="0" fontId="14" fillId="0" borderId="0" xfId="0" applyFont="1"/>
    <xf numFmtId="43" fontId="19" fillId="0" borderId="0" xfId="0" applyNumberFormat="1" applyFont="1" applyAlignment="1" applyProtection="1">
      <alignment horizontal="center"/>
      <protection locked="0"/>
    </xf>
    <xf numFmtId="4" fontId="27" fillId="0" borderId="1" xfId="0" applyNumberFormat="1" applyFont="1" applyBorder="1"/>
    <xf numFmtId="0" fontId="22" fillId="0" borderId="2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43" fontId="22" fillId="2" borderId="0" xfId="0" applyNumberFormat="1" applyFont="1" applyFill="1" applyAlignment="1">
      <alignment horizontal="center"/>
    </xf>
    <xf numFmtId="0" fontId="18" fillId="2" borderId="9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20" fillId="0" borderId="5" xfId="0" applyFont="1" applyBorder="1" applyAlignment="1">
      <alignment horizontal="left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/>
    </xf>
    <xf numFmtId="0" fontId="22" fillId="0" borderId="5" xfId="0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0" applyAlignment="1">
      <alignment wrapText="1"/>
    </xf>
    <xf numFmtId="0" fontId="2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20" fillId="0" borderId="7" xfId="0" applyNumberFormat="1" applyFont="1" applyBorder="1" applyProtection="1">
      <protection locked="0"/>
    </xf>
    <xf numFmtId="43" fontId="20" fillId="0" borderId="0" xfId="0" applyNumberFormat="1" applyFont="1" applyProtection="1">
      <protection locked="0"/>
    </xf>
  </cellXfs>
  <cellStyles count="20">
    <cellStyle name="Moeda" xfId="1" builtinId="4"/>
    <cellStyle name="Moeda 2" xfId="3" xr:uid="{00000000-0005-0000-0000-000002000000}"/>
    <cellStyle name="Moeda 2 2" xfId="4" xr:uid="{00000000-0005-0000-0000-000003000000}"/>
    <cellStyle name="Moeda 3" xfId="5" xr:uid="{00000000-0005-0000-0000-000004000000}"/>
    <cellStyle name="Moeda 4" xfId="6" xr:uid="{00000000-0005-0000-0000-000005000000}"/>
    <cellStyle name="Moeda 5" xfId="2" xr:uid="{00000000-0005-0000-0000-000006000000}"/>
    <cellStyle name="Normal" xfId="0" builtinId="0"/>
    <cellStyle name="Normal 2" xfId="7" xr:uid="{00000000-0005-0000-0000-000008000000}"/>
    <cellStyle name="Normal 2 2" xfId="19" xr:uid="{00000000-0005-0000-0000-000009000000}"/>
    <cellStyle name="Normal 3" xfId="8" xr:uid="{00000000-0005-0000-0000-00000A000000}"/>
    <cellStyle name="Porcentagem" xfId="18" builtinId="5"/>
    <cellStyle name="Porcentagem 2" xfId="9" xr:uid="{00000000-0005-0000-0000-00000C000000}"/>
    <cellStyle name="Porcentagem 2 2" xfId="10" xr:uid="{00000000-0005-0000-0000-00000D000000}"/>
    <cellStyle name="Porcentagem 3" xfId="11" xr:uid="{00000000-0005-0000-0000-00000E000000}"/>
    <cellStyle name="Porcentagem 3 2" xfId="12" xr:uid="{00000000-0005-0000-0000-00000F000000}"/>
    <cellStyle name="Separador de milhares 2" xfId="13" xr:uid="{00000000-0005-0000-0000-000010000000}"/>
    <cellStyle name="Separador de milhares 2 2" xfId="14" xr:uid="{00000000-0005-0000-0000-000011000000}"/>
    <cellStyle name="Separador de milhares 3" xfId="15" xr:uid="{00000000-0005-0000-0000-000012000000}"/>
    <cellStyle name="Separador de milhares 3 2" xfId="16" xr:uid="{00000000-0005-0000-0000-000013000000}"/>
    <cellStyle name="Vírgula 2" xfId="17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955"/>
  <sheetViews>
    <sheetView tabSelected="1" topLeftCell="A496" zoomScale="98" zoomScaleNormal="98" workbookViewId="0">
      <selection activeCell="D907" sqref="D907"/>
    </sheetView>
  </sheetViews>
  <sheetFormatPr defaultColWidth="9.140625" defaultRowHeight="12" x14ac:dyDescent="0.2"/>
  <cols>
    <col min="1" max="1" width="20.5703125" style="1" customWidth="1"/>
    <col min="2" max="2" width="59.42578125" style="1" customWidth="1"/>
    <col min="3" max="3" width="23.7109375" style="1" customWidth="1"/>
    <col min="4" max="4" width="16.140625" style="1" customWidth="1"/>
    <col min="5" max="5" width="135.42578125" style="1" customWidth="1"/>
    <col min="6" max="6" width="33.140625" style="1" customWidth="1"/>
    <col min="7" max="7" width="16.7109375" style="1" customWidth="1"/>
    <col min="8" max="8" width="17.140625" style="1" customWidth="1"/>
    <col min="9" max="9" width="31.7109375" style="1" customWidth="1"/>
    <col min="10" max="10" width="68.28515625" style="1" customWidth="1"/>
    <col min="11" max="11" width="69.28515625" style="1" customWidth="1"/>
    <col min="12" max="12" width="32.28515625" style="1" customWidth="1"/>
    <col min="13" max="13" width="28.28515625" style="1" customWidth="1"/>
    <col min="14" max="16384" width="9.140625" style="1"/>
  </cols>
  <sheetData>
    <row r="3" spans="1:9" ht="12" customHeight="1" x14ac:dyDescent="0.2">
      <c r="A3" s="202" t="s">
        <v>70</v>
      </c>
      <c r="B3" s="202"/>
      <c r="C3" s="202"/>
      <c r="D3" s="202"/>
      <c r="E3" s="2"/>
      <c r="F3" s="110"/>
      <c r="G3" s="2"/>
      <c r="H3" s="2"/>
      <c r="I3" s="2"/>
    </row>
    <row r="4" spans="1:9" ht="12.75" x14ac:dyDescent="0.2">
      <c r="A4" s="202" t="s">
        <v>102</v>
      </c>
      <c r="B4" s="202"/>
      <c r="C4" s="202"/>
      <c r="D4" s="202"/>
      <c r="E4" s="2"/>
      <c r="F4" s="9"/>
      <c r="G4" s="2"/>
      <c r="H4" s="2"/>
      <c r="I4" s="2"/>
    </row>
    <row r="5" spans="1:9" ht="15" customHeight="1" x14ac:dyDescent="0.2">
      <c r="A5" s="202" t="s">
        <v>93</v>
      </c>
      <c r="B5" s="202"/>
      <c r="C5" s="202"/>
      <c r="D5" s="202"/>
      <c r="E5" s="2"/>
      <c r="F5" s="9"/>
      <c r="G5" s="2"/>
      <c r="H5" s="2"/>
      <c r="I5" s="2"/>
    </row>
    <row r="6" spans="1:9" ht="12.75" customHeight="1" x14ac:dyDescent="0.2">
      <c r="A6" s="203"/>
      <c r="B6" s="203"/>
      <c r="C6" s="10"/>
      <c r="D6" s="11"/>
      <c r="E6" s="2"/>
      <c r="F6" s="9"/>
      <c r="G6" s="2"/>
      <c r="H6" s="2"/>
      <c r="I6" s="2"/>
    </row>
    <row r="7" spans="1:9" ht="12.75" customHeight="1" x14ac:dyDescent="0.2">
      <c r="A7" s="203"/>
      <c r="B7" s="203"/>
      <c r="C7" s="12"/>
      <c r="D7" s="13"/>
      <c r="E7" s="2"/>
      <c r="F7" s="9"/>
      <c r="G7" s="2"/>
      <c r="H7" s="2"/>
      <c r="I7" s="2"/>
    </row>
    <row r="8" spans="1:9" ht="15.75" customHeight="1" x14ac:dyDescent="0.2">
      <c r="A8" s="194" t="s">
        <v>118</v>
      </c>
      <c r="B8" s="194"/>
      <c r="C8" s="194"/>
      <c r="D8" s="13"/>
      <c r="E8" s="2"/>
      <c r="F8" s="9"/>
      <c r="G8" s="2"/>
      <c r="H8" s="2"/>
      <c r="I8" s="2"/>
    </row>
    <row r="9" spans="1:9" ht="12.75" x14ac:dyDescent="0.2">
      <c r="A9" s="198" t="s">
        <v>69</v>
      </c>
      <c r="B9" s="198"/>
      <c r="C9" s="198"/>
      <c r="D9" s="14"/>
      <c r="E9" s="2"/>
      <c r="F9" s="9"/>
      <c r="G9" s="2"/>
      <c r="H9" s="2"/>
      <c r="I9" s="2"/>
    </row>
    <row r="10" spans="1:9" ht="12.75" x14ac:dyDescent="0.2">
      <c r="A10" s="198" t="s">
        <v>59</v>
      </c>
      <c r="B10" s="198"/>
      <c r="C10" s="198"/>
      <c r="D10" s="14"/>
      <c r="E10" s="2"/>
      <c r="F10" s="109"/>
      <c r="G10" s="2"/>
      <c r="H10" s="2"/>
      <c r="I10" s="2"/>
    </row>
    <row r="11" spans="1:9" ht="13.5" customHeight="1" x14ac:dyDescent="0.2">
      <c r="A11" s="15">
        <v>1</v>
      </c>
      <c r="B11" s="16" t="s">
        <v>63</v>
      </c>
      <c r="C11" s="17" t="s">
        <v>120</v>
      </c>
      <c r="D11" s="14"/>
      <c r="E11" s="2"/>
      <c r="G11" s="2"/>
      <c r="H11" s="2"/>
      <c r="I11" s="2"/>
    </row>
    <row r="12" spans="1:9" ht="13.5" customHeight="1" x14ac:dyDescent="0.2">
      <c r="A12" s="15">
        <v>2</v>
      </c>
      <c r="B12" s="16" t="s">
        <v>114</v>
      </c>
      <c r="C12" s="18" t="s">
        <v>116</v>
      </c>
      <c r="D12" s="14"/>
      <c r="E12" s="2"/>
      <c r="G12" s="2"/>
      <c r="H12" s="2"/>
      <c r="I12" s="2"/>
    </row>
    <row r="13" spans="1:9" ht="13.5" customHeight="1" x14ac:dyDescent="0.2">
      <c r="A13" s="15">
        <v>3</v>
      </c>
      <c r="B13" s="19" t="s">
        <v>62</v>
      </c>
      <c r="C13" s="20">
        <v>1580.42</v>
      </c>
      <c r="D13" s="21"/>
      <c r="E13" s="2"/>
      <c r="F13" s="2"/>
      <c r="G13" s="2"/>
      <c r="H13" s="2"/>
      <c r="I13" s="2"/>
    </row>
    <row r="14" spans="1:9" ht="12" customHeight="1" x14ac:dyDescent="0.2">
      <c r="A14" s="15">
        <v>4</v>
      </c>
      <c r="B14" s="16" t="s">
        <v>106</v>
      </c>
      <c r="C14" s="17" t="s">
        <v>120</v>
      </c>
      <c r="D14" s="21"/>
      <c r="E14" s="2"/>
      <c r="F14" s="2"/>
      <c r="G14" s="2"/>
      <c r="H14" s="2"/>
      <c r="I14" s="2"/>
    </row>
    <row r="15" spans="1:9" ht="12.75" x14ac:dyDescent="0.2">
      <c r="A15" s="15">
        <v>5</v>
      </c>
      <c r="B15" s="16" t="s">
        <v>61</v>
      </c>
      <c r="C15" s="23">
        <v>45658</v>
      </c>
      <c r="D15" s="24"/>
      <c r="E15" s="2"/>
      <c r="F15" s="2"/>
      <c r="G15" s="2"/>
      <c r="H15" s="2"/>
      <c r="I15" s="2"/>
    </row>
    <row r="16" spans="1:9" ht="12.75" x14ac:dyDescent="0.2">
      <c r="A16" s="206"/>
      <c r="B16" s="206"/>
      <c r="C16" s="206"/>
      <c r="D16" s="24"/>
      <c r="E16" s="2"/>
      <c r="F16" s="2"/>
      <c r="G16" s="2"/>
      <c r="H16" s="2"/>
      <c r="I16" s="2"/>
    </row>
    <row r="17" spans="1:9" ht="12.75" x14ac:dyDescent="0.2">
      <c r="A17" s="25"/>
      <c r="B17" s="26"/>
      <c r="C17" s="25"/>
      <c r="D17" s="21"/>
      <c r="E17" s="2"/>
      <c r="F17" s="2"/>
      <c r="G17" s="2"/>
      <c r="H17" s="2"/>
      <c r="I17" s="2"/>
    </row>
    <row r="18" spans="1:9" ht="12.75" x14ac:dyDescent="0.2">
      <c r="A18" s="198" t="s">
        <v>68</v>
      </c>
      <c r="B18" s="200"/>
      <c r="C18" s="200"/>
      <c r="D18" s="21"/>
      <c r="E18" s="2"/>
      <c r="F18" s="2"/>
      <c r="G18" s="2"/>
      <c r="H18" s="2"/>
      <c r="I18" s="2"/>
    </row>
    <row r="19" spans="1:9" ht="12" customHeight="1" x14ac:dyDescent="0.2">
      <c r="A19" s="27">
        <v>1</v>
      </c>
      <c r="B19" s="27" t="s">
        <v>4</v>
      </c>
      <c r="C19" s="27" t="s">
        <v>5</v>
      </c>
      <c r="D19" s="21"/>
      <c r="E19" s="2"/>
      <c r="F19" s="2"/>
      <c r="G19" s="2"/>
      <c r="H19" s="2"/>
      <c r="I19" s="2"/>
    </row>
    <row r="20" spans="1:9" ht="12.75" x14ac:dyDescent="0.2">
      <c r="A20" s="17" t="s">
        <v>0</v>
      </c>
      <c r="B20" s="19" t="s">
        <v>6</v>
      </c>
      <c r="C20" s="28">
        <f>C13</f>
        <v>1580.42</v>
      </c>
      <c r="D20" s="21"/>
      <c r="E20" s="5"/>
      <c r="F20" s="2"/>
      <c r="G20" s="2"/>
      <c r="H20" s="2"/>
      <c r="I20" s="2"/>
    </row>
    <row r="21" spans="1:9" ht="13.15" customHeight="1" x14ac:dyDescent="0.2">
      <c r="A21" s="17" t="s">
        <v>1</v>
      </c>
      <c r="B21" s="19" t="s">
        <v>83</v>
      </c>
      <c r="C21" s="29"/>
      <c r="D21" s="21"/>
      <c r="E21" s="3"/>
      <c r="F21" s="2"/>
      <c r="G21" s="2"/>
      <c r="H21" s="2"/>
      <c r="I21" s="2"/>
    </row>
    <row r="22" spans="1:9" ht="13.9" customHeight="1" x14ac:dyDescent="0.2">
      <c r="A22" s="17" t="s">
        <v>2</v>
      </c>
      <c r="B22" s="19" t="s">
        <v>129</v>
      </c>
      <c r="C22" s="20"/>
      <c r="D22" s="21"/>
      <c r="E22" s="3"/>
      <c r="F22" s="2"/>
      <c r="G22" s="2"/>
      <c r="H22" s="2"/>
      <c r="I22" s="2"/>
    </row>
    <row r="23" spans="1:9" ht="12.75" x14ac:dyDescent="0.2">
      <c r="A23" s="17" t="s">
        <v>3</v>
      </c>
      <c r="B23" s="19" t="s">
        <v>50</v>
      </c>
      <c r="C23" s="30"/>
      <c r="D23" s="21"/>
      <c r="E23" s="3"/>
      <c r="F23" s="2"/>
      <c r="G23" s="2"/>
      <c r="H23" s="2"/>
      <c r="I23" s="2"/>
    </row>
    <row r="24" spans="1:9" ht="15.6" customHeight="1" x14ac:dyDescent="0.2">
      <c r="A24" s="17" t="s">
        <v>7</v>
      </c>
      <c r="B24" s="19" t="s">
        <v>51</v>
      </c>
      <c r="C24" s="30"/>
      <c r="D24" s="31"/>
      <c r="E24" s="3"/>
      <c r="F24" s="5"/>
      <c r="G24" s="2"/>
      <c r="H24" s="2"/>
      <c r="I24" s="2"/>
    </row>
    <row r="25" spans="1:9" ht="12.6" customHeight="1" x14ac:dyDescent="0.2">
      <c r="A25" s="17" t="s">
        <v>8</v>
      </c>
      <c r="B25" s="19" t="s">
        <v>52</v>
      </c>
      <c r="C25" s="30"/>
      <c r="D25" s="31"/>
      <c r="E25" s="3"/>
      <c r="F25" s="138"/>
      <c r="G25" s="2"/>
      <c r="H25" s="2"/>
      <c r="I25" s="2"/>
    </row>
    <row r="26" spans="1:9" ht="12.75" x14ac:dyDescent="0.2">
      <c r="A26" s="17" t="s">
        <v>9</v>
      </c>
      <c r="B26" s="19" t="s">
        <v>20</v>
      </c>
      <c r="C26" s="30"/>
      <c r="D26" s="14"/>
      <c r="E26" s="3"/>
      <c r="F26" s="5"/>
      <c r="G26" s="2"/>
      <c r="H26" s="2"/>
      <c r="I26" s="2"/>
    </row>
    <row r="27" spans="1:9" ht="12.75" x14ac:dyDescent="0.2">
      <c r="A27" s="183" t="s">
        <v>21</v>
      </c>
      <c r="B27" s="184"/>
      <c r="C27" s="32">
        <f>SUM(C20:C26)</f>
        <v>1580.42</v>
      </c>
      <c r="D27" s="33"/>
      <c r="E27" s="3"/>
      <c r="F27" s="2"/>
      <c r="G27" s="2"/>
      <c r="H27" s="2"/>
      <c r="I27" s="2"/>
    </row>
    <row r="28" spans="1:9" ht="12.75" x14ac:dyDescent="0.2">
      <c r="A28" s="26"/>
      <c r="B28" s="26"/>
      <c r="C28" s="25"/>
      <c r="D28" s="21"/>
      <c r="E28" s="2"/>
      <c r="F28" s="2"/>
      <c r="G28" s="2"/>
      <c r="H28" s="2"/>
      <c r="I28" s="2"/>
    </row>
    <row r="29" spans="1:9" ht="12.75" x14ac:dyDescent="0.2">
      <c r="A29" s="26"/>
      <c r="B29" s="26"/>
      <c r="C29" s="25"/>
      <c r="D29" s="21"/>
      <c r="E29" s="2"/>
      <c r="F29" s="2"/>
      <c r="G29" s="2"/>
      <c r="H29" s="2"/>
      <c r="I29" s="2"/>
    </row>
    <row r="30" spans="1:9" ht="12.75" x14ac:dyDescent="0.2">
      <c r="A30" s="201" t="s">
        <v>67</v>
      </c>
      <c r="B30" s="201"/>
      <c r="C30" s="201"/>
      <c r="D30" s="201"/>
      <c r="E30" s="156"/>
      <c r="F30" s="2"/>
      <c r="G30" s="2"/>
      <c r="H30" s="2"/>
      <c r="I30" s="2"/>
    </row>
    <row r="31" spans="1:9" ht="12.75" x14ac:dyDescent="0.2">
      <c r="A31" s="201" t="s">
        <v>112</v>
      </c>
      <c r="B31" s="201"/>
      <c r="C31" s="201"/>
      <c r="D31" s="201"/>
      <c r="E31" s="2"/>
      <c r="F31" s="2"/>
      <c r="G31" s="2"/>
      <c r="H31" s="2"/>
      <c r="I31" s="2"/>
    </row>
    <row r="32" spans="1:9" ht="15" customHeight="1" x14ac:dyDescent="0.2">
      <c r="A32" s="34" t="s">
        <v>22</v>
      </c>
      <c r="B32" s="34" t="s">
        <v>113</v>
      </c>
      <c r="C32" s="35" t="s">
        <v>24</v>
      </c>
      <c r="D32" s="34" t="s">
        <v>5</v>
      </c>
      <c r="E32" s="116"/>
      <c r="F32" s="2"/>
      <c r="G32" s="2"/>
      <c r="H32" s="2"/>
      <c r="I32" s="2"/>
    </row>
    <row r="33" spans="1:9" ht="12" customHeight="1" x14ac:dyDescent="0.2">
      <c r="A33" s="15" t="s">
        <v>0</v>
      </c>
      <c r="B33" s="36" t="s">
        <v>53</v>
      </c>
      <c r="C33" s="37">
        <v>8.3299999999999999E-2</v>
      </c>
      <c r="D33" s="38"/>
      <c r="E33" s="3"/>
      <c r="F33" s="2"/>
      <c r="G33" s="2"/>
      <c r="H33" s="2"/>
      <c r="I33" s="2"/>
    </row>
    <row r="34" spans="1:9" ht="12" customHeight="1" x14ac:dyDescent="0.2">
      <c r="A34" s="15" t="s">
        <v>1</v>
      </c>
      <c r="B34" s="90" t="s">
        <v>92</v>
      </c>
      <c r="C34" s="93">
        <v>0.121</v>
      </c>
      <c r="D34" s="38"/>
      <c r="E34" s="204"/>
      <c r="F34" s="205"/>
      <c r="G34" s="205"/>
      <c r="H34" s="205"/>
      <c r="I34" s="205"/>
    </row>
    <row r="35" spans="1:9" ht="12" customHeight="1" x14ac:dyDescent="0.2">
      <c r="A35" s="183" t="s">
        <v>21</v>
      </c>
      <c r="B35" s="184"/>
      <c r="C35" s="39">
        <f>SUM(C33:C34)</f>
        <v>0.20429999999999998</v>
      </c>
      <c r="D35" s="40"/>
      <c r="E35" s="2"/>
      <c r="F35" s="2"/>
      <c r="G35" s="2"/>
      <c r="H35" s="2"/>
      <c r="I35" s="2"/>
    </row>
    <row r="36" spans="1:9" ht="12" customHeight="1" x14ac:dyDescent="0.2">
      <c r="D36" s="42"/>
      <c r="E36" s="2"/>
      <c r="F36" s="2"/>
      <c r="G36" s="2"/>
      <c r="H36" s="2"/>
      <c r="I36" s="2"/>
    </row>
    <row r="37" spans="1:9" ht="12.75" x14ac:dyDescent="0.2">
      <c r="A37" s="43"/>
      <c r="B37" s="43"/>
      <c r="C37" s="43"/>
      <c r="D37" s="21"/>
      <c r="E37" s="2"/>
      <c r="F37" s="2"/>
      <c r="G37" s="2"/>
      <c r="H37" s="2"/>
      <c r="I37" s="2"/>
    </row>
    <row r="38" spans="1:9" ht="12.75" x14ac:dyDescent="0.2">
      <c r="A38" s="191" t="s">
        <v>89</v>
      </c>
      <c r="B38" s="191"/>
      <c r="C38" s="191"/>
      <c r="D38" s="191"/>
      <c r="E38" s="156"/>
      <c r="F38" s="2"/>
      <c r="H38" s="2"/>
      <c r="I38" s="2"/>
    </row>
    <row r="39" spans="1:9" ht="12.75" customHeight="1" x14ac:dyDescent="0.2">
      <c r="A39" s="35" t="s">
        <v>23</v>
      </c>
      <c r="B39" s="35" t="s">
        <v>55</v>
      </c>
      <c r="C39" s="35" t="s">
        <v>24</v>
      </c>
      <c r="D39" s="35" t="s">
        <v>5</v>
      </c>
      <c r="E39" s="2"/>
      <c r="F39" s="2"/>
      <c r="H39" s="2"/>
      <c r="I39" s="2"/>
    </row>
    <row r="40" spans="1:9" ht="12" customHeight="1" x14ac:dyDescent="0.2">
      <c r="A40" s="44" t="s">
        <v>0</v>
      </c>
      <c r="B40" s="36" t="s">
        <v>25</v>
      </c>
      <c r="C40" s="45">
        <v>0.2</v>
      </c>
      <c r="D40" s="46"/>
      <c r="E40" s="41"/>
      <c r="F40" s="155"/>
      <c r="H40" s="2"/>
      <c r="I40" s="2"/>
    </row>
    <row r="41" spans="1:9" ht="12" customHeight="1" x14ac:dyDescent="0.2">
      <c r="A41" s="44" t="s">
        <v>1</v>
      </c>
      <c r="B41" s="36" t="s">
        <v>26</v>
      </c>
      <c r="C41" s="45">
        <v>2.5000000000000001E-2</v>
      </c>
      <c r="D41" s="46"/>
      <c r="E41" s="41"/>
      <c r="F41" s="155"/>
      <c r="G41" s="2"/>
      <c r="H41" s="2"/>
      <c r="I41" s="2"/>
    </row>
    <row r="42" spans="1:9" ht="11.45" customHeight="1" x14ac:dyDescent="0.2">
      <c r="A42" s="44" t="s">
        <v>2</v>
      </c>
      <c r="B42" s="36" t="s">
        <v>115</v>
      </c>
      <c r="C42" s="47"/>
      <c r="D42" s="48"/>
      <c r="E42" s="41"/>
      <c r="F42" s="103"/>
      <c r="G42" s="5"/>
      <c r="H42" s="2"/>
      <c r="I42" s="2"/>
    </row>
    <row r="43" spans="1:9" ht="12" customHeight="1" x14ac:dyDescent="0.2">
      <c r="A43" s="44" t="s">
        <v>3</v>
      </c>
      <c r="B43" s="36" t="s">
        <v>27</v>
      </c>
      <c r="C43" s="45">
        <v>1.4999999999999999E-2</v>
      </c>
      <c r="D43" s="46"/>
      <c r="E43" s="3"/>
      <c r="F43" s="2"/>
      <c r="G43" s="2"/>
      <c r="H43" s="2"/>
      <c r="I43" s="2"/>
    </row>
    <row r="44" spans="1:9" ht="12.75" x14ac:dyDescent="0.2">
      <c r="A44" s="44" t="s">
        <v>7</v>
      </c>
      <c r="B44" s="36" t="s">
        <v>28</v>
      </c>
      <c r="C44" s="45">
        <v>0.01</v>
      </c>
      <c r="D44" s="46"/>
      <c r="E44" s="3"/>
      <c r="F44" s="2"/>
      <c r="G44" s="3"/>
      <c r="H44" s="2"/>
      <c r="I44" s="2"/>
    </row>
    <row r="45" spans="1:9" ht="12.75" x14ac:dyDescent="0.2">
      <c r="A45" s="44" t="s">
        <v>8</v>
      </c>
      <c r="B45" s="36" t="s">
        <v>29</v>
      </c>
      <c r="C45" s="45">
        <v>6.0000000000000001E-3</v>
      </c>
      <c r="D45" s="46"/>
      <c r="E45" s="105"/>
      <c r="F45" s="2"/>
      <c r="G45" s="2"/>
      <c r="H45" s="2"/>
      <c r="I45" s="2"/>
    </row>
    <row r="46" spans="1:9" ht="12.75" x14ac:dyDescent="0.2">
      <c r="A46" s="44" t="s">
        <v>9</v>
      </c>
      <c r="B46" s="36" t="s">
        <v>30</v>
      </c>
      <c r="C46" s="45">
        <v>2E-3</v>
      </c>
      <c r="D46" s="46"/>
      <c r="E46" s="3"/>
      <c r="F46" s="2"/>
      <c r="G46" s="2"/>
      <c r="H46" s="2"/>
      <c r="I46" s="2"/>
    </row>
    <row r="47" spans="1:9" ht="12" customHeight="1" x14ac:dyDescent="0.2">
      <c r="A47" s="44" t="s">
        <v>10</v>
      </c>
      <c r="B47" s="36" t="s">
        <v>31</v>
      </c>
      <c r="C47" s="45">
        <v>0.08</v>
      </c>
      <c r="D47" s="46"/>
      <c r="E47" s="3"/>
      <c r="F47" s="3"/>
      <c r="G47" s="2"/>
      <c r="H47" s="2"/>
      <c r="I47" s="2"/>
    </row>
    <row r="48" spans="1:9" ht="12.75" x14ac:dyDescent="0.2">
      <c r="A48" s="183" t="s">
        <v>21</v>
      </c>
      <c r="B48" s="184"/>
      <c r="C48" s="49">
        <f>SUM(C40:C47)</f>
        <v>0.33800000000000002</v>
      </c>
      <c r="D48" s="50"/>
      <c r="E48" s="2"/>
      <c r="F48" s="2"/>
      <c r="G48" s="2"/>
      <c r="H48" s="2"/>
      <c r="I48" s="2"/>
    </row>
    <row r="49" spans="1:9" ht="12.75" x14ac:dyDescent="0.2">
      <c r="A49" s="43"/>
      <c r="B49" s="43"/>
      <c r="C49" s="43"/>
      <c r="D49" s="21"/>
      <c r="E49" s="2"/>
      <c r="F49" s="2"/>
      <c r="G49" s="2"/>
      <c r="H49" s="2"/>
      <c r="I49" s="2"/>
    </row>
    <row r="50" spans="1:9" ht="12.75" x14ac:dyDescent="0.2">
      <c r="A50" s="43"/>
      <c r="B50" s="43"/>
      <c r="C50" s="43"/>
      <c r="D50" s="21"/>
      <c r="E50" s="2"/>
      <c r="F50" s="2"/>
      <c r="G50" s="2"/>
      <c r="H50" s="2"/>
      <c r="I50" s="2"/>
    </row>
    <row r="51" spans="1:9" ht="12.75" x14ac:dyDescent="0.2">
      <c r="A51" s="191" t="s">
        <v>88</v>
      </c>
      <c r="B51" s="191"/>
      <c r="C51" s="191"/>
      <c r="D51" s="51"/>
      <c r="E51" s="4"/>
      <c r="F51" s="135"/>
      <c r="G51" s="2"/>
      <c r="H51" s="2"/>
      <c r="I51" s="2"/>
    </row>
    <row r="52" spans="1:9" ht="13.15" customHeight="1" x14ac:dyDescent="0.2">
      <c r="A52" s="27" t="s">
        <v>32</v>
      </c>
      <c r="B52" s="27" t="s">
        <v>11</v>
      </c>
      <c r="C52" s="27" t="s">
        <v>5</v>
      </c>
      <c r="D52" s="21"/>
      <c r="E52" s="2"/>
    </row>
    <row r="53" spans="1:9" ht="12" customHeight="1" x14ac:dyDescent="0.2">
      <c r="A53" s="17" t="s">
        <v>0</v>
      </c>
      <c r="B53" s="36" t="s">
        <v>117</v>
      </c>
      <c r="C53" s="52">
        <f>(4.9*52)-(C20*6%)</f>
        <v>159.97480000000002</v>
      </c>
      <c r="D53" s="33"/>
      <c r="E53" s="2"/>
    </row>
    <row r="54" spans="1:9" ht="12" customHeight="1" x14ac:dyDescent="0.2">
      <c r="A54" s="17" t="s">
        <v>1</v>
      </c>
      <c r="B54" s="36" t="s">
        <v>74</v>
      </c>
      <c r="C54" s="53">
        <v>200</v>
      </c>
      <c r="D54" s="33"/>
      <c r="E54" s="8"/>
    </row>
    <row r="55" spans="1:9" ht="11.25" customHeight="1" x14ac:dyDescent="0.2">
      <c r="A55" s="17" t="s">
        <v>2</v>
      </c>
      <c r="B55" s="36" t="s">
        <v>75</v>
      </c>
      <c r="C55" s="54"/>
      <c r="D55" s="33"/>
      <c r="E55" s="6"/>
    </row>
    <row r="56" spans="1:9" ht="13.15" customHeight="1" x14ac:dyDescent="0.2">
      <c r="A56" s="17" t="s">
        <v>3</v>
      </c>
      <c r="B56" s="36" t="s">
        <v>64</v>
      </c>
      <c r="C56" s="20">
        <v>5.6</v>
      </c>
      <c r="D56" s="33"/>
      <c r="E56" s="6"/>
    </row>
    <row r="57" spans="1:9" ht="12.75" x14ac:dyDescent="0.2">
      <c r="A57" s="22" t="s">
        <v>33</v>
      </c>
      <c r="B57" s="36" t="s">
        <v>65</v>
      </c>
      <c r="C57" s="20"/>
      <c r="D57" s="33"/>
      <c r="E57" s="6"/>
    </row>
    <row r="58" spans="1:9" ht="12" customHeight="1" x14ac:dyDescent="0.2">
      <c r="A58" s="22" t="s">
        <v>8</v>
      </c>
      <c r="B58" s="55" t="s">
        <v>110</v>
      </c>
      <c r="C58" s="20">
        <v>16.13</v>
      </c>
      <c r="D58" s="33"/>
      <c r="E58" s="6"/>
    </row>
    <row r="59" spans="1:9" ht="12.75" x14ac:dyDescent="0.2">
      <c r="A59" s="22" t="s">
        <v>9</v>
      </c>
      <c r="B59" s="55" t="s">
        <v>109</v>
      </c>
      <c r="C59" s="20">
        <v>137.97999999999999</v>
      </c>
      <c r="D59" s="33"/>
      <c r="E59" s="6"/>
    </row>
    <row r="60" spans="1:9" ht="12.75" x14ac:dyDescent="0.2">
      <c r="A60" s="22" t="s">
        <v>10</v>
      </c>
      <c r="B60" s="14" t="s">
        <v>60</v>
      </c>
      <c r="C60" s="20"/>
      <c r="D60" s="21"/>
      <c r="E60" s="2"/>
    </row>
    <row r="61" spans="1:9" ht="12.75" x14ac:dyDescent="0.2">
      <c r="A61" s="183" t="s">
        <v>21</v>
      </c>
      <c r="B61" s="184"/>
      <c r="C61" s="56">
        <f>SUM(C53:C60)</f>
        <v>519.6848</v>
      </c>
      <c r="D61" s="57"/>
      <c r="E61" s="2"/>
    </row>
    <row r="62" spans="1:9" ht="12.75" x14ac:dyDescent="0.2">
      <c r="A62" s="26"/>
      <c r="B62" s="26"/>
      <c r="C62" s="25"/>
      <c r="D62" s="33"/>
      <c r="E62" s="2"/>
      <c r="F62" s="2"/>
      <c r="G62" s="2"/>
      <c r="H62" s="2"/>
    </row>
    <row r="63" spans="1:9" ht="13.15" customHeight="1" x14ac:dyDescent="0.2">
      <c r="A63" s="26"/>
      <c r="B63" s="26"/>
      <c r="C63" s="25"/>
      <c r="D63" s="21"/>
      <c r="E63" s="2"/>
      <c r="F63" s="2"/>
      <c r="G63" s="2"/>
      <c r="H63" s="2"/>
    </row>
    <row r="64" spans="1:9" ht="13.9" customHeight="1" x14ac:dyDescent="0.2">
      <c r="A64" s="198" t="s">
        <v>82</v>
      </c>
      <c r="B64" s="198"/>
      <c r="C64" s="198"/>
      <c r="D64" s="21"/>
      <c r="E64" s="2"/>
      <c r="F64" s="2"/>
      <c r="G64" s="2"/>
      <c r="H64" s="2"/>
    </row>
    <row r="65" spans="1:9" ht="16.899999999999999" customHeight="1" x14ac:dyDescent="0.2">
      <c r="A65" s="35">
        <v>2</v>
      </c>
      <c r="B65" s="35" t="s">
        <v>34</v>
      </c>
      <c r="C65" s="35" t="s">
        <v>5</v>
      </c>
      <c r="D65" s="21"/>
      <c r="E65" s="3"/>
      <c r="F65" s="2"/>
      <c r="G65" s="2"/>
      <c r="H65" s="2"/>
    </row>
    <row r="66" spans="1:9" ht="12.6" customHeight="1" x14ac:dyDescent="0.2">
      <c r="A66" s="44" t="s">
        <v>22</v>
      </c>
      <c r="B66" s="36" t="s">
        <v>113</v>
      </c>
      <c r="C66" s="58">
        <f>D35</f>
        <v>0</v>
      </c>
      <c r="D66" s="33"/>
      <c r="E66" s="3"/>
      <c r="F66" s="2"/>
      <c r="G66" s="2"/>
      <c r="H66" s="2"/>
    </row>
    <row r="67" spans="1:9" ht="12.75" customHeight="1" x14ac:dyDescent="0.2">
      <c r="A67" s="44" t="s">
        <v>23</v>
      </c>
      <c r="B67" s="36" t="s">
        <v>55</v>
      </c>
      <c r="C67" s="58">
        <f>D48</f>
        <v>0</v>
      </c>
      <c r="D67" s="33"/>
      <c r="E67" s="123"/>
      <c r="F67" s="3"/>
      <c r="G67" s="2"/>
      <c r="H67" s="2"/>
    </row>
    <row r="68" spans="1:9" ht="13.5" customHeight="1" x14ac:dyDescent="0.2">
      <c r="A68" s="44" t="s">
        <v>32</v>
      </c>
      <c r="B68" s="36" t="s">
        <v>11</v>
      </c>
      <c r="C68" s="58"/>
      <c r="D68" s="33"/>
      <c r="E68" s="123"/>
      <c r="F68" s="3"/>
      <c r="G68" s="2"/>
      <c r="H68" s="2"/>
    </row>
    <row r="69" spans="1:9" ht="12.75" x14ac:dyDescent="0.2">
      <c r="A69" s="183" t="s">
        <v>21</v>
      </c>
      <c r="B69" s="184"/>
      <c r="C69" s="59"/>
      <c r="D69" s="21"/>
      <c r="E69" s="3"/>
      <c r="F69" s="2"/>
      <c r="G69" s="2"/>
      <c r="H69" s="2"/>
    </row>
    <row r="70" spans="1:9" ht="12.75" x14ac:dyDescent="0.2">
      <c r="A70" s="41"/>
      <c r="B70" s="41"/>
      <c r="C70" s="60"/>
      <c r="D70" s="21"/>
      <c r="E70" s="3"/>
      <c r="F70" s="2"/>
      <c r="G70" s="2"/>
      <c r="H70" s="2"/>
    </row>
    <row r="71" spans="1:9" ht="12.75" x14ac:dyDescent="0.2">
      <c r="A71" s="41"/>
      <c r="B71" s="41"/>
      <c r="C71" s="60"/>
      <c r="D71" s="21"/>
      <c r="E71" s="3"/>
      <c r="F71" s="2"/>
      <c r="G71" s="2"/>
      <c r="H71" s="2"/>
    </row>
    <row r="72" spans="1:9" ht="12.75" x14ac:dyDescent="0.2">
      <c r="A72" s="26"/>
      <c r="B72" s="26"/>
      <c r="C72" s="25"/>
      <c r="D72" s="21"/>
      <c r="E72" s="2"/>
      <c r="F72" s="2"/>
      <c r="G72" s="2"/>
      <c r="H72" s="2"/>
    </row>
    <row r="73" spans="1:9" ht="12.75" x14ac:dyDescent="0.2">
      <c r="A73" s="191" t="s">
        <v>35</v>
      </c>
      <c r="B73" s="191"/>
      <c r="C73" s="191"/>
      <c r="D73" s="191"/>
      <c r="E73" s="151"/>
      <c r="F73" s="103"/>
      <c r="G73" s="122"/>
      <c r="H73" s="2"/>
    </row>
    <row r="74" spans="1:9" ht="14.25" customHeight="1" x14ac:dyDescent="0.2">
      <c r="A74" s="35">
        <v>3</v>
      </c>
      <c r="B74" s="35" t="s">
        <v>16</v>
      </c>
      <c r="C74" s="35" t="s">
        <v>24</v>
      </c>
      <c r="D74" s="35" t="s">
        <v>5</v>
      </c>
      <c r="E74" s="2"/>
      <c r="F74" s="2"/>
      <c r="G74" s="2"/>
      <c r="H74" s="2"/>
    </row>
    <row r="75" spans="1:9" ht="12.75" x14ac:dyDescent="0.2">
      <c r="A75" s="44" t="s">
        <v>0</v>
      </c>
      <c r="B75" s="36" t="s">
        <v>36</v>
      </c>
      <c r="C75" s="61">
        <v>4.1999999999999997E-3</v>
      </c>
      <c r="D75" s="62"/>
      <c r="E75" s="101"/>
    </row>
    <row r="76" spans="1:9" ht="13.5" customHeight="1" x14ac:dyDescent="0.2">
      <c r="A76" s="44" t="s">
        <v>1</v>
      </c>
      <c r="B76" s="36" t="s">
        <v>37</v>
      </c>
      <c r="C76" s="63">
        <v>2.9999999999999997E-4</v>
      </c>
      <c r="D76" s="64"/>
    </row>
    <row r="77" spans="1:9" ht="12" customHeight="1" x14ac:dyDescent="0.2">
      <c r="A77" s="125" t="s">
        <v>2</v>
      </c>
      <c r="B77" s="126" t="s">
        <v>56</v>
      </c>
      <c r="C77" s="127">
        <v>6.4000000000000003E-3</v>
      </c>
      <c r="D77" s="128"/>
      <c r="E77" s="171" t="s">
        <v>105</v>
      </c>
      <c r="F77" s="150"/>
      <c r="G77" s="148"/>
      <c r="H77" s="4"/>
      <c r="I77" s="149"/>
    </row>
    <row r="78" spans="1:9" ht="13.5" customHeight="1" x14ac:dyDescent="0.2">
      <c r="A78" s="44" t="s">
        <v>3</v>
      </c>
      <c r="B78" s="36" t="s">
        <v>54</v>
      </c>
      <c r="C78" s="143">
        <v>1.9400000000000001E-2</v>
      </c>
      <c r="D78" s="62"/>
      <c r="E78" s="117" t="s">
        <v>104</v>
      </c>
      <c r="F78" s="148"/>
      <c r="G78" s="148"/>
      <c r="H78" s="149"/>
      <c r="I78" s="149"/>
    </row>
    <row r="79" spans="1:9" ht="15" customHeight="1" x14ac:dyDescent="0.2">
      <c r="A79" s="125" t="s">
        <v>7</v>
      </c>
      <c r="B79" s="126" t="s">
        <v>57</v>
      </c>
      <c r="C79" s="129">
        <v>6.7999999999999996E-3</v>
      </c>
      <c r="D79" s="130"/>
      <c r="E79" s="140"/>
      <c r="F79" s="94"/>
      <c r="G79" s="2"/>
      <c r="H79" s="2"/>
    </row>
    <row r="80" spans="1:9" ht="13.15" customHeight="1" x14ac:dyDescent="0.2">
      <c r="A80" s="44" t="s">
        <v>8</v>
      </c>
      <c r="B80" s="36" t="s">
        <v>58</v>
      </c>
      <c r="C80" s="65">
        <v>5.9999999999999995E-4</v>
      </c>
      <c r="D80" s="64"/>
      <c r="E80" s="141"/>
      <c r="F80" s="2"/>
      <c r="G80" s="2"/>
      <c r="H80" s="2"/>
    </row>
    <row r="81" spans="1:10" ht="12.75" x14ac:dyDescent="0.2">
      <c r="A81" s="192" t="s">
        <v>21</v>
      </c>
      <c r="B81" s="192"/>
      <c r="C81" s="66">
        <f>SUM(C75:C80)</f>
        <v>3.7700000000000004E-2</v>
      </c>
      <c r="D81" s="67"/>
      <c r="E81" s="114"/>
      <c r="F81" s="124"/>
      <c r="G81" s="2"/>
      <c r="H81" s="2"/>
    </row>
    <row r="82" spans="1:10" ht="12.75" x14ac:dyDescent="0.2">
      <c r="A82" s="199"/>
      <c r="B82" s="199"/>
      <c r="C82" s="68"/>
      <c r="D82" s="69"/>
      <c r="E82" s="2"/>
      <c r="F82" s="3"/>
      <c r="G82" s="2"/>
      <c r="H82" s="2"/>
    </row>
    <row r="83" spans="1:10" ht="12.75" x14ac:dyDescent="0.2">
      <c r="A83" s="70"/>
      <c r="B83" s="70"/>
      <c r="C83" s="70"/>
      <c r="D83" s="21"/>
      <c r="E83" s="2"/>
      <c r="F83" s="3"/>
      <c r="G83" s="3"/>
      <c r="H83" s="2"/>
    </row>
    <row r="84" spans="1:10" ht="12.75" x14ac:dyDescent="0.2">
      <c r="A84" s="191" t="s">
        <v>38</v>
      </c>
      <c r="B84" s="191"/>
      <c r="C84" s="191"/>
      <c r="D84" s="191"/>
      <c r="E84" s="151"/>
      <c r="F84" s="152"/>
      <c r="G84" s="2"/>
      <c r="H84" s="2"/>
    </row>
    <row r="85" spans="1:10" ht="12.75" x14ac:dyDescent="0.2">
      <c r="A85" s="191" t="s">
        <v>39</v>
      </c>
      <c r="B85" s="191"/>
      <c r="C85" s="191"/>
      <c r="D85" s="191"/>
      <c r="G85" s="2"/>
      <c r="H85" s="2"/>
    </row>
    <row r="86" spans="1:10" ht="12.75" customHeight="1" x14ac:dyDescent="0.2">
      <c r="A86" s="35" t="s">
        <v>14</v>
      </c>
      <c r="B86" s="35" t="s">
        <v>40</v>
      </c>
      <c r="C86" s="35" t="s">
        <v>24</v>
      </c>
      <c r="D86" s="35" t="s">
        <v>5</v>
      </c>
      <c r="E86" s="3"/>
      <c r="F86" s="3"/>
      <c r="G86" s="5"/>
      <c r="H86" s="2"/>
    </row>
    <row r="87" spans="1:10" ht="12.75" x14ac:dyDescent="0.2">
      <c r="A87" s="44" t="s">
        <v>0</v>
      </c>
      <c r="B87" s="36" t="s">
        <v>94</v>
      </c>
      <c r="C87" s="37">
        <v>9.0899999999999995E-2</v>
      </c>
      <c r="D87" s="71"/>
      <c r="E87" s="112"/>
      <c r="F87" s="103"/>
      <c r="G87" s="5"/>
      <c r="H87" s="2"/>
    </row>
    <row r="88" spans="1:10" ht="15.6" customHeight="1" x14ac:dyDescent="0.2">
      <c r="A88" s="44" t="s">
        <v>1</v>
      </c>
      <c r="B88" s="36" t="s">
        <v>95</v>
      </c>
      <c r="C88" s="137">
        <v>2.7000000000000001E-3</v>
      </c>
      <c r="D88" s="71"/>
      <c r="E88" s="111"/>
      <c r="F88" s="3"/>
      <c r="G88" s="139"/>
      <c r="H88" s="2"/>
    </row>
    <row r="89" spans="1:10" ht="15.6" customHeight="1" x14ac:dyDescent="0.25">
      <c r="A89" s="44" t="s">
        <v>2</v>
      </c>
      <c r="B89" s="36" t="s">
        <v>96</v>
      </c>
      <c r="C89" s="37">
        <v>2.0000000000000001E-4</v>
      </c>
      <c r="D89" s="71"/>
      <c r="E89" s="2"/>
      <c r="F89" s="115"/>
      <c r="G89" s="2"/>
      <c r="H89" s="2"/>
    </row>
    <row r="90" spans="1:10" ht="13.5" customHeight="1" x14ac:dyDescent="0.2">
      <c r="A90" s="44" t="s">
        <v>3</v>
      </c>
      <c r="B90" s="36" t="s">
        <v>97</v>
      </c>
      <c r="C90" s="136">
        <v>3.29E-3</v>
      </c>
      <c r="D90" s="71"/>
      <c r="E90" s="2"/>
      <c r="F90" s="3"/>
      <c r="G90" s="2"/>
      <c r="H90" s="2"/>
    </row>
    <row r="91" spans="1:10" ht="14.45" customHeight="1" x14ac:dyDescent="0.2">
      <c r="A91" s="44" t="s">
        <v>7</v>
      </c>
      <c r="B91" s="36" t="s">
        <v>98</v>
      </c>
      <c r="C91" s="37">
        <v>5.9999999999999995E-4</v>
      </c>
      <c r="D91" s="72"/>
      <c r="E91" s="2"/>
      <c r="F91" s="3"/>
      <c r="G91" s="95"/>
      <c r="H91" s="2"/>
    </row>
    <row r="92" spans="1:10" ht="12" customHeight="1" x14ac:dyDescent="0.2">
      <c r="A92" s="131" t="s">
        <v>8</v>
      </c>
      <c r="B92" s="132" t="s">
        <v>101</v>
      </c>
      <c r="C92" s="133"/>
      <c r="D92" s="134"/>
      <c r="E92" s="109"/>
      <c r="F92" s="109"/>
      <c r="G92" s="98"/>
      <c r="H92" s="109"/>
      <c r="I92" s="109"/>
      <c r="J92" s="109"/>
    </row>
    <row r="93" spans="1:10" ht="12.75" x14ac:dyDescent="0.2">
      <c r="A93" s="192" t="s">
        <v>21</v>
      </c>
      <c r="B93" s="192"/>
      <c r="C93" s="39">
        <f>SUM(C87:C92)</f>
        <v>9.7689999999999999E-2</v>
      </c>
      <c r="D93" s="59">
        <f>SUM(D87:D92)</f>
        <v>0</v>
      </c>
      <c r="E93" s="2"/>
      <c r="F93" s="3"/>
      <c r="G93" s="2"/>
      <c r="H93" s="2"/>
    </row>
    <row r="94" spans="1:10" ht="12.75" x14ac:dyDescent="0.2">
      <c r="A94" s="70"/>
      <c r="B94" s="70"/>
      <c r="C94" s="70"/>
      <c r="D94" s="33"/>
      <c r="E94" s="2"/>
      <c r="F94" s="3"/>
      <c r="G94" s="2"/>
      <c r="H94" s="2"/>
    </row>
    <row r="95" spans="1:10" ht="12.75" x14ac:dyDescent="0.2">
      <c r="A95" s="70"/>
      <c r="B95" s="70"/>
      <c r="C95" s="70"/>
      <c r="D95" s="21"/>
      <c r="E95" s="2"/>
      <c r="F95" s="2"/>
      <c r="G95" s="2"/>
      <c r="H95" s="2"/>
    </row>
    <row r="96" spans="1:10" ht="12.75" x14ac:dyDescent="0.2">
      <c r="A96" s="191" t="s">
        <v>41</v>
      </c>
      <c r="B96" s="191"/>
      <c r="C96" s="191"/>
      <c r="D96" s="191"/>
      <c r="E96" s="3"/>
      <c r="F96" s="2"/>
      <c r="G96" s="2"/>
      <c r="H96" s="2"/>
    </row>
    <row r="97" spans="1:8" ht="15" customHeight="1" x14ac:dyDescent="0.2">
      <c r="A97" s="35" t="s">
        <v>15</v>
      </c>
      <c r="B97" s="73" t="s">
        <v>42</v>
      </c>
      <c r="C97" s="35" t="s">
        <v>24</v>
      </c>
      <c r="D97" s="35" t="s">
        <v>5</v>
      </c>
      <c r="E97" s="2"/>
      <c r="F97" s="2"/>
      <c r="G97" s="2"/>
      <c r="H97" s="2"/>
    </row>
    <row r="98" spans="1:8" ht="12" customHeight="1" x14ac:dyDescent="0.2">
      <c r="A98" s="44" t="s">
        <v>0</v>
      </c>
      <c r="B98" s="36" t="s">
        <v>91</v>
      </c>
      <c r="C98" s="74"/>
      <c r="D98" s="46"/>
      <c r="E98" s="3"/>
      <c r="F98" s="2"/>
      <c r="G98" s="96"/>
      <c r="H98" s="2"/>
    </row>
    <row r="99" spans="1:8" ht="12.75" x14ac:dyDescent="0.2">
      <c r="A99" s="183" t="s">
        <v>21</v>
      </c>
      <c r="B99" s="193"/>
      <c r="C99" s="184"/>
      <c r="D99" s="50"/>
      <c r="E99" s="3"/>
      <c r="F99" s="2"/>
      <c r="G99" s="2"/>
      <c r="H99" s="2"/>
    </row>
    <row r="100" spans="1:8" ht="12.75" x14ac:dyDescent="0.2">
      <c r="A100" s="26"/>
      <c r="B100" s="26"/>
      <c r="C100" s="25"/>
      <c r="D100" s="21"/>
      <c r="E100" s="2"/>
      <c r="F100" s="5"/>
      <c r="G100" s="2"/>
      <c r="H100" s="2"/>
    </row>
    <row r="101" spans="1:8" ht="12.75" x14ac:dyDescent="0.2">
      <c r="A101" s="26"/>
      <c r="B101" s="26"/>
      <c r="C101" s="25"/>
      <c r="D101" s="21"/>
      <c r="E101" s="2"/>
      <c r="F101" s="2"/>
      <c r="G101" s="2"/>
      <c r="H101" s="2"/>
    </row>
    <row r="102" spans="1:8" ht="15.75" customHeight="1" x14ac:dyDescent="0.2">
      <c r="A102" s="191" t="s">
        <v>81</v>
      </c>
      <c r="B102" s="191"/>
      <c r="C102" s="191"/>
      <c r="D102" s="75"/>
      <c r="E102" s="2"/>
      <c r="F102" s="2"/>
      <c r="G102" s="2"/>
      <c r="H102" s="2"/>
    </row>
    <row r="103" spans="1:8" ht="12.75" x14ac:dyDescent="0.2">
      <c r="A103" s="35">
        <v>4</v>
      </c>
      <c r="B103" s="35" t="s">
        <v>43</v>
      </c>
      <c r="C103" s="35" t="s">
        <v>5</v>
      </c>
      <c r="D103" s="21"/>
      <c r="E103" s="2"/>
      <c r="F103" s="3"/>
      <c r="G103" s="3"/>
      <c r="H103" s="2"/>
    </row>
    <row r="104" spans="1:8" ht="12.75" x14ac:dyDescent="0.2">
      <c r="A104" s="76" t="s">
        <v>14</v>
      </c>
      <c r="B104" s="36" t="s">
        <v>40</v>
      </c>
      <c r="C104" s="46">
        <f>D93</f>
        <v>0</v>
      </c>
      <c r="D104" s="21"/>
      <c r="E104" s="2"/>
      <c r="F104" s="3"/>
      <c r="G104" s="3"/>
      <c r="H104" s="2"/>
    </row>
    <row r="105" spans="1:8" ht="12.75" x14ac:dyDescent="0.2">
      <c r="A105" s="76" t="s">
        <v>15</v>
      </c>
      <c r="B105" s="36" t="s">
        <v>42</v>
      </c>
      <c r="C105" s="46"/>
      <c r="D105" s="21"/>
      <c r="E105" s="2"/>
      <c r="F105" s="3"/>
      <c r="G105" s="3"/>
      <c r="H105" s="2"/>
    </row>
    <row r="106" spans="1:8" ht="12.75" x14ac:dyDescent="0.2">
      <c r="A106" s="192" t="s">
        <v>21</v>
      </c>
      <c r="B106" s="192"/>
      <c r="C106" s="50">
        <f>SUM(C104:C105)</f>
        <v>0</v>
      </c>
      <c r="D106" s="21"/>
      <c r="E106" s="2"/>
      <c r="F106" s="3"/>
      <c r="G106" s="3"/>
      <c r="H106" s="2"/>
    </row>
    <row r="107" spans="1:8" ht="12.75" x14ac:dyDescent="0.2">
      <c r="A107" s="26"/>
      <c r="B107" s="26"/>
      <c r="C107" s="25"/>
      <c r="D107" s="21"/>
      <c r="E107" s="2"/>
      <c r="F107" s="3"/>
      <c r="G107" s="3"/>
      <c r="H107" s="2"/>
    </row>
    <row r="108" spans="1:8" ht="12.75" x14ac:dyDescent="0.2">
      <c r="A108" s="26"/>
      <c r="B108" s="26"/>
      <c r="C108" s="25"/>
      <c r="D108" s="21"/>
      <c r="E108" s="2"/>
      <c r="F108" s="3"/>
      <c r="G108" s="3"/>
      <c r="H108" s="2"/>
    </row>
    <row r="109" spans="1:8" ht="12.75" x14ac:dyDescent="0.2">
      <c r="A109" s="198" t="s">
        <v>48</v>
      </c>
      <c r="B109" s="198"/>
      <c r="C109" s="198"/>
      <c r="D109" s="21"/>
      <c r="E109" s="2"/>
      <c r="F109" s="3"/>
      <c r="G109" s="3"/>
      <c r="H109" s="2"/>
    </row>
    <row r="110" spans="1:8" ht="12.75" x14ac:dyDescent="0.2">
      <c r="A110" s="77">
        <v>5</v>
      </c>
      <c r="B110" s="77" t="s">
        <v>66</v>
      </c>
      <c r="C110" s="77" t="s">
        <v>5</v>
      </c>
      <c r="D110" s="26"/>
      <c r="E110" s="2"/>
      <c r="F110" s="3"/>
      <c r="G110" s="3"/>
      <c r="H110" s="2"/>
    </row>
    <row r="111" spans="1:8" ht="12.75" x14ac:dyDescent="0.2">
      <c r="A111" s="78" t="s">
        <v>0</v>
      </c>
      <c r="B111" s="79" t="s">
        <v>12</v>
      </c>
      <c r="C111" s="142"/>
      <c r="D111" s="106"/>
      <c r="E111" s="2"/>
      <c r="F111" s="3"/>
      <c r="G111" s="3"/>
      <c r="H111" s="2"/>
    </row>
    <row r="112" spans="1:8" ht="12.75" x14ac:dyDescent="0.2">
      <c r="A112" s="78" t="s">
        <v>1</v>
      </c>
      <c r="B112" s="79" t="s">
        <v>13</v>
      </c>
      <c r="C112" s="107"/>
      <c r="D112" s="26"/>
      <c r="E112" s="2"/>
      <c r="F112" s="3"/>
      <c r="G112" s="3"/>
      <c r="H112" s="2"/>
    </row>
    <row r="113" spans="1:11" ht="12.75" x14ac:dyDescent="0.2">
      <c r="A113" s="78" t="s">
        <v>2</v>
      </c>
      <c r="B113" s="79" t="s">
        <v>76</v>
      </c>
      <c r="C113" s="107"/>
      <c r="D113" s="26"/>
      <c r="E113" s="2"/>
      <c r="F113" s="3"/>
      <c r="G113" s="3"/>
      <c r="H113" s="2"/>
    </row>
    <row r="114" spans="1:11" ht="12.75" x14ac:dyDescent="0.2">
      <c r="A114" s="80" t="s">
        <v>3</v>
      </c>
      <c r="B114" s="79" t="s">
        <v>78</v>
      </c>
      <c r="C114" s="120"/>
      <c r="D114" s="26"/>
      <c r="E114" s="2"/>
      <c r="F114" s="3"/>
      <c r="G114" s="5"/>
      <c r="H114" s="2"/>
    </row>
    <row r="115" spans="1:11" ht="12.75" x14ac:dyDescent="0.2">
      <c r="A115" s="80" t="s">
        <v>7</v>
      </c>
      <c r="B115" s="79" t="s">
        <v>77</v>
      </c>
      <c r="C115" s="99"/>
      <c r="D115" s="26"/>
      <c r="E115" s="2"/>
      <c r="F115" s="3"/>
      <c r="G115" s="2"/>
      <c r="H115" s="2"/>
    </row>
    <row r="116" spans="1:11" ht="12.75" x14ac:dyDescent="0.2">
      <c r="A116" s="192" t="s">
        <v>21</v>
      </c>
      <c r="B116" s="192"/>
      <c r="C116" s="56">
        <f>SUM(C111:C115)</f>
        <v>0</v>
      </c>
      <c r="D116" s="108"/>
      <c r="E116" s="2"/>
      <c r="F116" s="3"/>
      <c r="G116" s="2"/>
      <c r="H116" s="2"/>
    </row>
    <row r="117" spans="1:11" ht="12.75" x14ac:dyDescent="0.2">
      <c r="A117" s="82"/>
      <c r="B117" s="82"/>
      <c r="C117" s="83"/>
      <c r="D117" s="43" t="s">
        <v>100</v>
      </c>
      <c r="E117" s="2"/>
      <c r="F117" s="3"/>
      <c r="G117" s="2"/>
      <c r="H117" s="2"/>
    </row>
    <row r="118" spans="1:11" ht="12.75" x14ac:dyDescent="0.2">
      <c r="A118" s="26"/>
      <c r="B118" s="26"/>
      <c r="C118" s="25"/>
      <c r="D118" s="14"/>
      <c r="E118" s="2"/>
      <c r="F118" s="3"/>
      <c r="G118" s="2"/>
      <c r="H118" s="2"/>
    </row>
    <row r="119" spans="1:11" ht="12.75" x14ac:dyDescent="0.2">
      <c r="A119" s="198" t="s">
        <v>80</v>
      </c>
      <c r="B119" s="198"/>
      <c r="C119" s="198"/>
      <c r="D119" s="198"/>
      <c r="E119" s="2"/>
      <c r="F119" s="3"/>
      <c r="G119" s="2"/>
      <c r="H119" s="2"/>
    </row>
    <row r="120" spans="1:11" ht="12.75" x14ac:dyDescent="0.2">
      <c r="A120" s="35">
        <v>6</v>
      </c>
      <c r="B120" s="35" t="s">
        <v>17</v>
      </c>
      <c r="C120" s="35" t="s">
        <v>24</v>
      </c>
      <c r="D120" s="35" t="s">
        <v>5</v>
      </c>
      <c r="E120" s="2"/>
      <c r="F120" s="3"/>
      <c r="G120" s="2"/>
      <c r="H120" s="2"/>
    </row>
    <row r="121" spans="1:11" ht="12.75" x14ac:dyDescent="0.2">
      <c r="A121" s="44" t="s">
        <v>0</v>
      </c>
      <c r="B121" s="36" t="s">
        <v>18</v>
      </c>
      <c r="C121" s="45"/>
      <c r="D121" s="84">
        <f>C139*C121</f>
        <v>0</v>
      </c>
      <c r="E121" s="2" t="s">
        <v>107</v>
      </c>
      <c r="F121" s="3"/>
      <c r="G121" s="2"/>
      <c r="H121" s="3"/>
      <c r="I121" s="2"/>
      <c r="J121" s="2"/>
    </row>
    <row r="122" spans="1:11" ht="12.75" x14ac:dyDescent="0.2">
      <c r="A122" s="44" t="s">
        <v>1</v>
      </c>
      <c r="B122" s="36" t="s">
        <v>44</v>
      </c>
      <c r="C122" s="45"/>
      <c r="D122" s="84">
        <f>(C139+D121)*C122</f>
        <v>0</v>
      </c>
      <c r="E122" s="2" t="s">
        <v>108</v>
      </c>
      <c r="F122" s="3"/>
      <c r="G122" s="3"/>
      <c r="H122" s="2"/>
      <c r="I122" s="2"/>
      <c r="J122" s="2"/>
    </row>
    <row r="123" spans="1:11" ht="12.75" x14ac:dyDescent="0.2">
      <c r="A123" s="44" t="s">
        <v>2</v>
      </c>
      <c r="B123" s="35" t="s">
        <v>45</v>
      </c>
      <c r="C123" s="85"/>
      <c r="D123" s="86"/>
      <c r="E123" s="3"/>
      <c r="F123" s="3"/>
      <c r="G123" s="8"/>
      <c r="H123" s="2"/>
      <c r="I123" s="2"/>
      <c r="J123" s="2"/>
    </row>
    <row r="124" spans="1:11" ht="12.75" x14ac:dyDescent="0.2">
      <c r="A124" s="35"/>
      <c r="B124" s="36" t="s">
        <v>85</v>
      </c>
      <c r="C124" s="45"/>
      <c r="D124" s="86">
        <f>C124*E127</f>
        <v>0</v>
      </c>
      <c r="E124" s="109" t="s">
        <v>99</v>
      </c>
      <c r="F124" s="98"/>
      <c r="G124" s="8"/>
      <c r="H124" s="92"/>
      <c r="I124" s="92"/>
      <c r="J124" s="92"/>
      <c r="K124" s="100"/>
    </row>
    <row r="125" spans="1:11" ht="12.75" x14ac:dyDescent="0.2">
      <c r="A125" s="35"/>
      <c r="B125" s="36" t="s">
        <v>86</v>
      </c>
      <c r="C125" s="45"/>
      <c r="D125" s="86">
        <f>C125*E127</f>
        <v>0</v>
      </c>
      <c r="E125" s="109" t="s">
        <v>90</v>
      </c>
      <c r="F125" s="91"/>
      <c r="H125" s="94"/>
      <c r="J125" s="2"/>
    </row>
    <row r="126" spans="1:11" ht="14.25" customHeight="1" x14ac:dyDescent="0.2">
      <c r="A126" s="35"/>
      <c r="B126" s="36" t="s">
        <v>46</v>
      </c>
      <c r="C126" s="44"/>
      <c r="D126" s="86"/>
      <c r="E126" s="75" t="s">
        <v>126</v>
      </c>
      <c r="F126" s="91"/>
      <c r="G126" s="2"/>
      <c r="H126" s="8"/>
      <c r="J126" s="2"/>
    </row>
    <row r="127" spans="1:11" ht="12.75" x14ac:dyDescent="0.2">
      <c r="A127" s="36"/>
      <c r="B127" s="36" t="s">
        <v>87</v>
      </c>
      <c r="C127" s="45">
        <v>0.05</v>
      </c>
      <c r="D127" s="86">
        <f>C127*E127</f>
        <v>0</v>
      </c>
      <c r="E127" s="117"/>
      <c r="F127" s="91"/>
      <c r="G127" s="3"/>
      <c r="H127" s="2"/>
      <c r="I127" s="2"/>
      <c r="J127" s="2"/>
    </row>
    <row r="128" spans="1:11" ht="15" customHeight="1" x14ac:dyDescent="0.2">
      <c r="A128" s="183" t="s">
        <v>79</v>
      </c>
      <c r="B128" s="184"/>
      <c r="C128" s="87"/>
      <c r="D128" s="88">
        <f>D124+D125+D127</f>
        <v>0</v>
      </c>
      <c r="E128" s="14"/>
      <c r="F128" s="91"/>
      <c r="G128" s="2"/>
      <c r="H128" s="2"/>
      <c r="I128" s="2"/>
      <c r="J128" s="2"/>
    </row>
    <row r="129" spans="1:8" ht="12" customHeight="1" x14ac:dyDescent="0.2">
      <c r="A129" s="183" t="s">
        <v>21</v>
      </c>
      <c r="B129" s="184"/>
      <c r="C129" s="89"/>
      <c r="D129" s="88">
        <f>D121+D122+D128</f>
        <v>0</v>
      </c>
      <c r="E129" s="7"/>
      <c r="F129" s="3"/>
      <c r="G129" s="2"/>
      <c r="H129" s="2"/>
    </row>
    <row r="130" spans="1:8" ht="12.75" x14ac:dyDescent="0.2">
      <c r="A130" s="14"/>
      <c r="B130" s="14"/>
      <c r="C130" s="14"/>
      <c r="D130" s="14"/>
      <c r="E130" s="3"/>
      <c r="F130" s="113"/>
      <c r="G130" s="2"/>
      <c r="H130" s="2"/>
    </row>
    <row r="131" spans="1:8" ht="12.75" x14ac:dyDescent="0.2">
      <c r="A131" s="14"/>
      <c r="B131" s="14"/>
      <c r="C131" s="14"/>
      <c r="D131" s="14"/>
      <c r="E131" s="8"/>
      <c r="F131" s="113"/>
      <c r="G131" s="2"/>
      <c r="H131" s="2"/>
    </row>
    <row r="132" spans="1:8" ht="12.75" x14ac:dyDescent="0.2">
      <c r="A132" s="191" t="s">
        <v>71</v>
      </c>
      <c r="B132" s="191"/>
      <c r="C132" s="191"/>
      <c r="D132" s="75"/>
      <c r="E132" s="3"/>
      <c r="F132" s="113"/>
      <c r="G132" s="2"/>
      <c r="H132" s="2"/>
    </row>
    <row r="133" spans="1:8" ht="14.25" customHeight="1" x14ac:dyDescent="0.2">
      <c r="A133" s="44"/>
      <c r="B133" s="35" t="s">
        <v>72</v>
      </c>
      <c r="C133" s="35" t="s">
        <v>5</v>
      </c>
      <c r="D133" s="14"/>
      <c r="E133" s="5"/>
      <c r="F133" s="113"/>
      <c r="G133" s="3"/>
      <c r="H133" s="5"/>
    </row>
    <row r="134" spans="1:8" ht="12.75" customHeight="1" x14ac:dyDescent="0.2">
      <c r="A134" s="44" t="s">
        <v>0</v>
      </c>
      <c r="B134" s="36" t="s">
        <v>19</v>
      </c>
      <c r="C134" s="58"/>
      <c r="D134" s="91"/>
      <c r="E134" s="3"/>
      <c r="F134" s="113"/>
      <c r="G134" s="3"/>
      <c r="H134" s="5"/>
    </row>
    <row r="135" spans="1:8" ht="12.75" customHeight="1" x14ac:dyDescent="0.2">
      <c r="A135" s="44" t="s">
        <v>1</v>
      </c>
      <c r="B135" s="36" t="s">
        <v>47</v>
      </c>
      <c r="C135" s="72"/>
      <c r="D135" s="91"/>
      <c r="E135" s="3"/>
      <c r="F135" s="113"/>
      <c r="G135" s="5"/>
      <c r="H135" s="2"/>
    </row>
    <row r="136" spans="1:8" ht="12" customHeight="1" x14ac:dyDescent="0.2">
      <c r="A136" s="44" t="s">
        <v>2</v>
      </c>
      <c r="B136" s="36" t="s">
        <v>35</v>
      </c>
      <c r="C136" s="58"/>
      <c r="D136" s="91"/>
      <c r="E136" s="3"/>
      <c r="F136" s="113"/>
      <c r="G136" s="5"/>
      <c r="H136" s="2"/>
    </row>
    <row r="137" spans="1:8" ht="12.6" customHeight="1" x14ac:dyDescent="0.2">
      <c r="A137" s="44" t="s">
        <v>3</v>
      </c>
      <c r="B137" s="36" t="s">
        <v>38</v>
      </c>
      <c r="C137" s="58"/>
      <c r="D137" s="91"/>
      <c r="E137" s="101"/>
      <c r="F137" s="113"/>
      <c r="G137" s="2"/>
      <c r="H137" s="2"/>
    </row>
    <row r="138" spans="1:8" ht="13.5" customHeight="1" x14ac:dyDescent="0.2">
      <c r="A138" s="44" t="s">
        <v>7</v>
      </c>
      <c r="B138" s="36" t="s">
        <v>48</v>
      </c>
      <c r="C138" s="58"/>
      <c r="D138" s="91"/>
      <c r="E138" s="3"/>
      <c r="F138" s="104"/>
      <c r="G138" s="2"/>
      <c r="H138" s="2"/>
    </row>
    <row r="139" spans="1:8" ht="12.75" x14ac:dyDescent="0.2">
      <c r="A139" s="192" t="s">
        <v>49</v>
      </c>
      <c r="B139" s="192"/>
      <c r="C139" s="88"/>
      <c r="D139" s="98"/>
      <c r="E139" s="3"/>
      <c r="F139" s="104"/>
      <c r="G139" s="3"/>
      <c r="H139" s="2"/>
    </row>
    <row r="140" spans="1:8" ht="12.75" customHeight="1" x14ac:dyDescent="0.2">
      <c r="A140" s="22" t="s">
        <v>8</v>
      </c>
      <c r="B140" s="81" t="s">
        <v>80</v>
      </c>
      <c r="C140" s="99"/>
      <c r="D140" s="91"/>
      <c r="E140" s="3"/>
      <c r="F140" s="104"/>
      <c r="G140" s="2"/>
      <c r="H140" s="2"/>
    </row>
    <row r="141" spans="1:8" ht="12" customHeight="1" x14ac:dyDescent="0.2">
      <c r="A141" s="208" t="s">
        <v>73</v>
      </c>
      <c r="B141" s="208"/>
      <c r="C141" s="121"/>
      <c r="D141" s="91"/>
      <c r="E141" s="3"/>
      <c r="F141" s="104"/>
      <c r="G141" s="2"/>
      <c r="H141" s="2"/>
    </row>
    <row r="142" spans="1:8" ht="12" customHeight="1" x14ac:dyDescent="0.2">
      <c r="A142" s="110"/>
      <c r="B142" s="110"/>
      <c r="C142" s="177"/>
      <c r="D142" s="91"/>
      <c r="E142" s="3"/>
      <c r="F142" s="104"/>
      <c r="G142" s="2"/>
      <c r="H142" s="2"/>
    </row>
    <row r="143" spans="1:8" ht="12.75" customHeight="1" x14ac:dyDescent="0.2">
      <c r="A143" s="110"/>
      <c r="B143" s="110"/>
      <c r="C143" s="117"/>
      <c r="D143" s="101"/>
      <c r="E143" s="3"/>
      <c r="F143" s="113"/>
      <c r="G143" s="2"/>
      <c r="H143" s="2"/>
    </row>
    <row r="144" spans="1:8" x14ac:dyDescent="0.2">
      <c r="C144" s="101"/>
      <c r="E144" s="101"/>
      <c r="F144" s="101"/>
    </row>
    <row r="145" spans="1:9" x14ac:dyDescent="0.2">
      <c r="A145" s="209"/>
      <c r="B145" s="209"/>
      <c r="C145" s="209"/>
    </row>
    <row r="146" spans="1:9" ht="12.75" x14ac:dyDescent="0.2">
      <c r="A146" s="194" t="s">
        <v>134</v>
      </c>
      <c r="B146" s="194"/>
      <c r="C146" s="194"/>
      <c r="D146" s="13"/>
      <c r="E146" s="2"/>
      <c r="F146" s="9"/>
      <c r="G146" s="2"/>
      <c r="H146" s="2"/>
      <c r="I146" s="2"/>
    </row>
    <row r="147" spans="1:9" ht="12.75" x14ac:dyDescent="0.2">
      <c r="A147" s="198" t="s">
        <v>69</v>
      </c>
      <c r="B147" s="198"/>
      <c r="C147" s="198"/>
      <c r="D147" s="14"/>
      <c r="E147" s="2"/>
      <c r="F147" s="9"/>
      <c r="G147" s="2"/>
      <c r="H147" s="2"/>
      <c r="I147" s="2"/>
    </row>
    <row r="148" spans="1:9" ht="12.75" x14ac:dyDescent="0.2">
      <c r="A148" s="198" t="s">
        <v>59</v>
      </c>
      <c r="B148" s="198"/>
      <c r="C148" s="198"/>
      <c r="D148" s="14"/>
      <c r="E148" s="2"/>
      <c r="F148" s="109"/>
      <c r="G148" s="2"/>
      <c r="H148" s="2"/>
      <c r="I148" s="2"/>
    </row>
    <row r="149" spans="1:9" ht="12.75" x14ac:dyDescent="0.2">
      <c r="A149" s="15">
        <v>1</v>
      </c>
      <c r="B149" s="16" t="s">
        <v>63</v>
      </c>
      <c r="C149" s="17" t="s">
        <v>120</v>
      </c>
      <c r="D149" s="14"/>
      <c r="E149" s="2"/>
      <c r="G149" s="2"/>
      <c r="H149" s="2"/>
      <c r="I149" s="2"/>
    </row>
    <row r="150" spans="1:9" ht="12.75" x14ac:dyDescent="0.2">
      <c r="A150" s="15">
        <v>2</v>
      </c>
      <c r="B150" s="16" t="s">
        <v>114</v>
      </c>
      <c r="C150" s="18" t="s">
        <v>116</v>
      </c>
      <c r="D150" s="14"/>
      <c r="E150" s="2"/>
      <c r="G150" s="2"/>
      <c r="H150" s="2"/>
      <c r="I150" s="2"/>
    </row>
    <row r="151" spans="1:9" ht="12.75" x14ac:dyDescent="0.2">
      <c r="A151" s="15">
        <v>3</v>
      </c>
      <c r="B151" s="19" t="s">
        <v>62</v>
      </c>
      <c r="C151" s="20">
        <v>1580.42</v>
      </c>
      <c r="D151" s="21"/>
      <c r="E151" s="2"/>
      <c r="F151" s="2"/>
      <c r="G151" s="2"/>
      <c r="H151" s="2"/>
      <c r="I151" s="2"/>
    </row>
    <row r="152" spans="1:9" ht="12" customHeight="1" x14ac:dyDescent="0.2">
      <c r="A152" s="15">
        <v>4</v>
      </c>
      <c r="B152" s="16" t="s">
        <v>106</v>
      </c>
      <c r="C152" s="17" t="s">
        <v>120</v>
      </c>
      <c r="D152" s="21"/>
      <c r="E152" s="2"/>
      <c r="F152" s="2"/>
      <c r="G152" s="2"/>
      <c r="H152" s="2"/>
      <c r="I152" s="2"/>
    </row>
    <row r="153" spans="1:9" ht="12.75" x14ac:dyDescent="0.2">
      <c r="A153" s="15">
        <v>5</v>
      </c>
      <c r="B153" s="16" t="s">
        <v>61</v>
      </c>
      <c r="C153" s="23">
        <v>45658</v>
      </c>
      <c r="D153" s="24"/>
      <c r="E153" s="2"/>
      <c r="F153" s="2"/>
      <c r="G153" s="2"/>
      <c r="H153" s="2"/>
      <c r="I153" s="2"/>
    </row>
    <row r="154" spans="1:9" ht="12.75" x14ac:dyDescent="0.2">
      <c r="A154" s="206"/>
      <c r="B154" s="206"/>
      <c r="C154" s="206"/>
      <c r="D154" s="24"/>
      <c r="E154" s="2"/>
      <c r="F154" s="2"/>
      <c r="G154" s="2"/>
      <c r="H154" s="2"/>
      <c r="I154" s="2"/>
    </row>
    <row r="155" spans="1:9" ht="12.75" x14ac:dyDescent="0.2">
      <c r="A155" s="25"/>
      <c r="B155" s="26"/>
      <c r="C155" s="25"/>
      <c r="D155" s="21"/>
      <c r="E155" s="2"/>
      <c r="F155" s="2"/>
      <c r="G155" s="2"/>
      <c r="H155" s="2"/>
      <c r="I155" s="2"/>
    </row>
    <row r="156" spans="1:9" ht="12.75" x14ac:dyDescent="0.2">
      <c r="A156" s="198" t="s">
        <v>68</v>
      </c>
      <c r="B156" s="200"/>
      <c r="C156" s="200"/>
      <c r="D156" s="21"/>
      <c r="E156" s="2"/>
      <c r="F156" s="2"/>
      <c r="G156" s="2"/>
      <c r="H156" s="2"/>
      <c r="I156" s="2"/>
    </row>
    <row r="157" spans="1:9" ht="12.75" x14ac:dyDescent="0.2">
      <c r="A157" s="27">
        <v>1</v>
      </c>
      <c r="B157" s="27" t="s">
        <v>4</v>
      </c>
      <c r="C157" s="27" t="s">
        <v>5</v>
      </c>
      <c r="D157" s="21"/>
      <c r="E157" s="2"/>
      <c r="F157" s="2"/>
      <c r="G157" s="2"/>
      <c r="H157" s="2"/>
      <c r="I157" s="2"/>
    </row>
    <row r="158" spans="1:9" ht="12.75" x14ac:dyDescent="0.2">
      <c r="A158" s="17" t="s">
        <v>0</v>
      </c>
      <c r="B158" s="19" t="s">
        <v>6</v>
      </c>
      <c r="C158" s="28">
        <f>C151</f>
        <v>1580.42</v>
      </c>
      <c r="D158" s="21"/>
      <c r="E158" s="5"/>
      <c r="F158" s="2"/>
      <c r="G158" s="2"/>
      <c r="H158" s="2"/>
      <c r="I158" s="2"/>
    </row>
    <row r="159" spans="1:9" ht="12.75" x14ac:dyDescent="0.2">
      <c r="A159" s="17" t="s">
        <v>1</v>
      </c>
      <c r="B159" s="19" t="s">
        <v>83</v>
      </c>
      <c r="C159" s="29"/>
      <c r="D159" s="21"/>
      <c r="E159" s="3"/>
      <c r="F159" s="2"/>
      <c r="G159" s="2"/>
      <c r="H159" s="2"/>
      <c r="I159" s="2"/>
    </row>
    <row r="160" spans="1:9" ht="12.75" x14ac:dyDescent="0.2">
      <c r="A160" s="17" t="s">
        <v>2</v>
      </c>
      <c r="B160" s="19" t="s">
        <v>84</v>
      </c>
      <c r="C160" s="20">
        <f>C151*10%</f>
        <v>158.04200000000003</v>
      </c>
      <c r="D160" s="21"/>
      <c r="E160" s="3"/>
      <c r="F160" s="2"/>
      <c r="G160" s="2"/>
      <c r="H160" s="2"/>
      <c r="I160" s="2"/>
    </row>
    <row r="161" spans="1:11" ht="12.75" x14ac:dyDescent="0.2">
      <c r="A161" s="17" t="s">
        <v>3</v>
      </c>
      <c r="B161" s="19" t="s">
        <v>50</v>
      </c>
      <c r="C161" s="30"/>
      <c r="D161" s="21"/>
      <c r="E161" s="3"/>
      <c r="F161" s="2"/>
      <c r="G161" s="2"/>
      <c r="H161" s="2"/>
      <c r="I161" s="2"/>
    </row>
    <row r="162" spans="1:11" ht="12.75" x14ac:dyDescent="0.2">
      <c r="A162" s="17" t="s">
        <v>7</v>
      </c>
      <c r="B162" s="19" t="s">
        <v>51</v>
      </c>
      <c r="C162" s="30"/>
      <c r="D162" s="31"/>
      <c r="E162" s="3"/>
      <c r="F162" s="5"/>
      <c r="G162" s="2"/>
      <c r="H162" s="2"/>
      <c r="I162" s="2"/>
    </row>
    <row r="163" spans="1:11" ht="12.75" x14ac:dyDescent="0.2">
      <c r="A163" s="17" t="s">
        <v>8</v>
      </c>
      <c r="B163" s="19" t="s">
        <v>52</v>
      </c>
      <c r="C163" s="30"/>
      <c r="D163" s="31"/>
      <c r="E163" s="3"/>
      <c r="F163" s="138"/>
      <c r="G163" s="2"/>
      <c r="H163" s="2"/>
      <c r="I163" s="2"/>
    </row>
    <row r="164" spans="1:11" ht="12.75" x14ac:dyDescent="0.2">
      <c r="A164" s="17" t="s">
        <v>9</v>
      </c>
      <c r="B164" s="19" t="s">
        <v>20</v>
      </c>
      <c r="C164" s="30"/>
      <c r="D164" s="14"/>
      <c r="E164" s="3"/>
      <c r="F164" s="5"/>
      <c r="G164" s="2"/>
      <c r="H164" s="2"/>
      <c r="I164" s="2"/>
    </row>
    <row r="165" spans="1:11" ht="12.75" x14ac:dyDescent="0.2">
      <c r="A165" s="183" t="s">
        <v>21</v>
      </c>
      <c r="B165" s="184"/>
      <c r="C165" s="32">
        <f>SUM(C158:C164)</f>
        <v>1738.462</v>
      </c>
      <c r="D165" s="33"/>
      <c r="E165" s="2"/>
      <c r="F165" s="2"/>
      <c r="G165" s="2"/>
      <c r="H165" s="2"/>
      <c r="I165" s="2"/>
    </row>
    <row r="166" spans="1:11" ht="12.75" x14ac:dyDescent="0.2">
      <c r="A166" s="26"/>
      <c r="B166" s="26"/>
      <c r="C166" s="25"/>
      <c r="D166" s="21"/>
      <c r="E166" s="2"/>
      <c r="F166" s="2"/>
      <c r="G166" s="2"/>
      <c r="H166" s="2"/>
      <c r="I166" s="2"/>
    </row>
    <row r="167" spans="1:11" ht="12.75" x14ac:dyDescent="0.2">
      <c r="A167" s="26"/>
      <c r="B167" s="26"/>
      <c r="C167" s="25"/>
      <c r="D167" s="21"/>
      <c r="E167" s="2"/>
      <c r="F167" s="2"/>
    </row>
    <row r="168" spans="1:11" ht="12.75" x14ac:dyDescent="0.2">
      <c r="A168" s="201" t="s">
        <v>67</v>
      </c>
      <c r="B168" s="201"/>
      <c r="C168" s="201"/>
      <c r="D168" s="201"/>
      <c r="E168" s="156"/>
      <c r="F168" s="2"/>
      <c r="G168" s="2"/>
      <c r="H168" s="2"/>
      <c r="I168" s="2"/>
    </row>
    <row r="169" spans="1:11" ht="12.75" x14ac:dyDescent="0.2">
      <c r="A169" s="201" t="s">
        <v>112</v>
      </c>
      <c r="B169" s="201"/>
      <c r="C169" s="201"/>
      <c r="D169" s="201"/>
      <c r="E169" s="2"/>
      <c r="F169" s="2"/>
      <c r="G169" s="2"/>
      <c r="H169" s="2"/>
      <c r="I169" s="2"/>
    </row>
    <row r="170" spans="1:11" ht="15" x14ac:dyDescent="0.25">
      <c r="A170" s="34" t="s">
        <v>22</v>
      </c>
      <c r="B170" s="34" t="s">
        <v>113</v>
      </c>
      <c r="C170" s="35" t="s">
        <v>24</v>
      </c>
      <c r="D170" s="34" t="s">
        <v>5</v>
      </c>
      <c r="E170" s="172"/>
      <c r="F170" s="207"/>
      <c r="G170" s="207"/>
      <c r="H170" s="207"/>
      <c r="I170" s="207"/>
      <c r="J170" s="207"/>
    </row>
    <row r="171" spans="1:11" ht="12.75" x14ac:dyDescent="0.2">
      <c r="A171" s="15" t="s">
        <v>0</v>
      </c>
      <c r="B171" s="36" t="s">
        <v>53</v>
      </c>
      <c r="C171" s="37">
        <v>8.3299999999999999E-2</v>
      </c>
      <c r="D171" s="38"/>
      <c r="E171" s="3"/>
      <c r="F171" s="2"/>
      <c r="G171" s="2"/>
      <c r="H171" s="2"/>
      <c r="I171" s="2"/>
    </row>
    <row r="172" spans="1:11" ht="12.75" customHeight="1" x14ac:dyDescent="0.2">
      <c r="A172" s="15" t="s">
        <v>1</v>
      </c>
      <c r="B172" s="90" t="s">
        <v>92</v>
      </c>
      <c r="C172" s="93">
        <v>0.121</v>
      </c>
      <c r="D172" s="38"/>
      <c r="E172" s="204" t="s">
        <v>111</v>
      </c>
      <c r="F172" s="205"/>
      <c r="G172" s="205"/>
      <c r="H172" s="205"/>
      <c r="I172" s="205"/>
    </row>
    <row r="173" spans="1:11" ht="12.75" x14ac:dyDescent="0.2">
      <c r="A173" s="183" t="s">
        <v>21</v>
      </c>
      <c r="B173" s="184"/>
      <c r="C173" s="39">
        <f>SUM(C171:C172)</f>
        <v>0.20429999999999998</v>
      </c>
      <c r="D173" s="40"/>
      <c r="E173" s="2"/>
      <c r="F173" s="2"/>
      <c r="G173" s="2"/>
      <c r="H173" s="2"/>
      <c r="I173" s="2"/>
    </row>
    <row r="174" spans="1:11" ht="15" customHeight="1" x14ac:dyDescent="0.25">
      <c r="D174" s="42"/>
      <c r="E174" s="2"/>
      <c r="K174"/>
    </row>
    <row r="175" spans="1:11" ht="12.75" x14ac:dyDescent="0.2">
      <c r="A175" s="43"/>
      <c r="B175" s="43"/>
      <c r="C175" s="43"/>
      <c r="D175" s="21"/>
      <c r="E175" s="4"/>
      <c r="F175" s="4"/>
      <c r="G175" s="2"/>
      <c r="H175" s="2"/>
      <c r="I175" s="2"/>
      <c r="J175" s="2"/>
      <c r="K175" s="2"/>
    </row>
    <row r="176" spans="1:11" ht="12.75" x14ac:dyDescent="0.2">
      <c r="A176" s="191" t="s">
        <v>89</v>
      </c>
      <c r="B176" s="191"/>
      <c r="C176" s="191"/>
      <c r="D176" s="191"/>
      <c r="E176" s="156"/>
      <c r="F176" s="4"/>
      <c r="H176" s="2"/>
      <c r="I176" s="2"/>
    </row>
    <row r="177" spans="1:9" ht="12.75" x14ac:dyDescent="0.2">
      <c r="A177" s="35" t="s">
        <v>23</v>
      </c>
      <c r="B177" s="35" t="s">
        <v>55</v>
      </c>
      <c r="C177" s="35" t="s">
        <v>24</v>
      </c>
      <c r="D177" s="35" t="s">
        <v>5</v>
      </c>
      <c r="E177" s="4"/>
      <c r="F177" s="4"/>
      <c r="H177" s="2"/>
      <c r="I177" s="2"/>
    </row>
    <row r="178" spans="1:9" ht="12.75" x14ac:dyDescent="0.2">
      <c r="A178" s="44" t="s">
        <v>0</v>
      </c>
      <c r="B178" s="36" t="s">
        <v>25</v>
      </c>
      <c r="C178" s="45">
        <v>0.2</v>
      </c>
      <c r="D178" s="46"/>
      <c r="E178" s="151"/>
      <c r="F178" s="103"/>
      <c r="H178" s="2"/>
      <c r="I178" s="2"/>
    </row>
    <row r="179" spans="1:9" ht="12.75" x14ac:dyDescent="0.2">
      <c r="A179" s="44" t="s">
        <v>1</v>
      </c>
      <c r="B179" s="36" t="s">
        <v>26</v>
      </c>
      <c r="C179" s="45">
        <v>2.5000000000000001E-2</v>
      </c>
      <c r="D179" s="46"/>
      <c r="E179" s="151"/>
      <c r="F179" s="103"/>
      <c r="G179" s="2"/>
      <c r="H179" s="2"/>
      <c r="I179" s="2"/>
    </row>
    <row r="180" spans="1:9" ht="12.75" x14ac:dyDescent="0.2">
      <c r="A180" s="44" t="s">
        <v>2</v>
      </c>
      <c r="B180" s="36" t="s">
        <v>115</v>
      </c>
      <c r="C180" s="47"/>
      <c r="D180" s="48"/>
      <c r="E180" s="151"/>
      <c r="F180" s="103"/>
      <c r="G180" s="5"/>
      <c r="H180" s="2"/>
      <c r="I180" s="2"/>
    </row>
    <row r="181" spans="1:9" ht="12.75" x14ac:dyDescent="0.2">
      <c r="A181" s="44" t="s">
        <v>3</v>
      </c>
      <c r="B181" s="36" t="s">
        <v>27</v>
      </c>
      <c r="C181" s="45">
        <v>1.4999999999999999E-2</v>
      </c>
      <c r="D181" s="46"/>
      <c r="E181" s="135"/>
      <c r="F181" s="4"/>
      <c r="G181" s="2"/>
      <c r="H181" s="2"/>
      <c r="I181" s="2"/>
    </row>
    <row r="182" spans="1:9" ht="12.75" x14ac:dyDescent="0.2">
      <c r="A182" s="44" t="s">
        <v>7</v>
      </c>
      <c r="B182" s="36" t="s">
        <v>28</v>
      </c>
      <c r="C182" s="45">
        <v>0.01</v>
      </c>
      <c r="D182" s="46"/>
      <c r="E182" s="3"/>
      <c r="F182" s="2"/>
      <c r="G182" s="3"/>
      <c r="H182" s="2"/>
      <c r="I182" s="2"/>
    </row>
    <row r="183" spans="1:9" ht="12.75" x14ac:dyDescent="0.2">
      <c r="A183" s="44" t="s">
        <v>8</v>
      </c>
      <c r="B183" s="36" t="s">
        <v>29</v>
      </c>
      <c r="C183" s="45">
        <v>6.0000000000000001E-3</v>
      </c>
      <c r="D183" s="46"/>
      <c r="E183" s="105"/>
      <c r="F183" s="2"/>
      <c r="G183" s="2"/>
      <c r="H183" s="2"/>
      <c r="I183" s="2"/>
    </row>
    <row r="184" spans="1:9" ht="12.75" x14ac:dyDescent="0.2">
      <c r="A184" s="44" t="s">
        <v>9</v>
      </c>
      <c r="B184" s="36" t="s">
        <v>30</v>
      </c>
      <c r="C184" s="45">
        <v>2E-3</v>
      </c>
      <c r="D184" s="46"/>
      <c r="E184" s="3"/>
      <c r="F184" s="2"/>
      <c r="G184" s="2"/>
      <c r="H184" s="2"/>
      <c r="I184" s="2"/>
    </row>
    <row r="185" spans="1:9" ht="12.75" x14ac:dyDescent="0.2">
      <c r="A185" s="44" t="s">
        <v>10</v>
      </c>
      <c r="B185" s="36" t="s">
        <v>31</v>
      </c>
      <c r="C185" s="45">
        <v>0.08</v>
      </c>
      <c r="D185" s="46"/>
      <c r="E185" s="3"/>
      <c r="F185" s="3"/>
      <c r="G185" s="2"/>
      <c r="H185" s="2"/>
      <c r="I185" s="2"/>
    </row>
    <row r="186" spans="1:9" ht="12.75" x14ac:dyDescent="0.2">
      <c r="A186" s="183" t="s">
        <v>21</v>
      </c>
      <c r="B186" s="184"/>
      <c r="C186" s="49">
        <f>SUM(C178:C185)</f>
        <v>0.33800000000000002</v>
      </c>
      <c r="D186" s="50"/>
      <c r="E186" s="2"/>
      <c r="F186" s="2"/>
      <c r="G186" s="2"/>
      <c r="H186" s="2"/>
      <c r="I186" s="2"/>
    </row>
    <row r="187" spans="1:9" ht="12.75" x14ac:dyDescent="0.2">
      <c r="A187" s="43"/>
      <c r="B187" s="43"/>
      <c r="C187" s="43"/>
      <c r="D187" s="21"/>
      <c r="E187" s="2"/>
      <c r="F187" s="2"/>
      <c r="G187" s="2"/>
      <c r="H187" s="2"/>
      <c r="I187" s="2"/>
    </row>
    <row r="188" spans="1:9" ht="12.75" x14ac:dyDescent="0.2">
      <c r="A188" s="43"/>
      <c r="B188" s="43"/>
      <c r="C188" s="43"/>
      <c r="D188" s="21"/>
      <c r="E188" s="2"/>
      <c r="F188" s="2"/>
      <c r="G188" s="2"/>
      <c r="H188" s="2"/>
      <c r="I188" s="2"/>
    </row>
    <row r="189" spans="1:9" ht="12.75" x14ac:dyDescent="0.2">
      <c r="A189" s="191" t="s">
        <v>88</v>
      </c>
      <c r="B189" s="191"/>
      <c r="C189" s="191"/>
      <c r="D189" s="51"/>
      <c r="E189" s="4"/>
      <c r="F189" s="135"/>
      <c r="G189" s="2"/>
      <c r="H189" s="2"/>
      <c r="I189" s="2"/>
    </row>
    <row r="190" spans="1:9" ht="12.75" x14ac:dyDescent="0.2">
      <c r="A190" s="27" t="s">
        <v>32</v>
      </c>
      <c r="B190" s="27" t="s">
        <v>11</v>
      </c>
      <c r="C190" s="27" t="s">
        <v>5</v>
      </c>
      <c r="D190" s="21"/>
      <c r="E190" s="2"/>
    </row>
    <row r="191" spans="1:9" ht="12.75" x14ac:dyDescent="0.2">
      <c r="A191" s="17" t="s">
        <v>0</v>
      </c>
      <c r="B191" s="36" t="s">
        <v>117</v>
      </c>
      <c r="C191" s="52">
        <f>(4.9*52)-(C158*6%)</f>
        <v>159.97480000000002</v>
      </c>
      <c r="D191" s="33"/>
      <c r="E191" s="2"/>
    </row>
    <row r="192" spans="1:9" ht="12.75" x14ac:dyDescent="0.2">
      <c r="A192" s="17" t="s">
        <v>1</v>
      </c>
      <c r="B192" s="36" t="s">
        <v>74</v>
      </c>
      <c r="C192" s="53">
        <v>200</v>
      </c>
      <c r="D192" s="33"/>
      <c r="E192" s="8"/>
    </row>
    <row r="193" spans="1:8" ht="12.75" x14ac:dyDescent="0.2">
      <c r="A193" s="17" t="s">
        <v>2</v>
      </c>
      <c r="B193" s="36" t="s">
        <v>75</v>
      </c>
      <c r="C193" s="54"/>
      <c r="D193" s="33"/>
      <c r="E193" s="6"/>
    </row>
    <row r="194" spans="1:8" ht="12.75" x14ac:dyDescent="0.2">
      <c r="A194" s="17" t="s">
        <v>3</v>
      </c>
      <c r="B194" s="36" t="s">
        <v>64</v>
      </c>
      <c r="C194" s="20">
        <v>5.6</v>
      </c>
      <c r="D194" s="33"/>
      <c r="E194" s="6"/>
    </row>
    <row r="195" spans="1:8" ht="12.75" x14ac:dyDescent="0.2">
      <c r="A195" s="22" t="s">
        <v>33</v>
      </c>
      <c r="B195" s="36" t="s">
        <v>65</v>
      </c>
      <c r="C195" s="20"/>
      <c r="D195" s="33"/>
      <c r="E195" s="6"/>
    </row>
    <row r="196" spans="1:8" ht="12.75" x14ac:dyDescent="0.2">
      <c r="A196" s="22" t="s">
        <v>8</v>
      </c>
      <c r="B196" s="55" t="s">
        <v>110</v>
      </c>
      <c r="C196" s="20">
        <v>16.13</v>
      </c>
      <c r="D196" s="33"/>
      <c r="E196" s="6"/>
    </row>
    <row r="197" spans="1:8" ht="12.75" x14ac:dyDescent="0.2">
      <c r="A197" s="22" t="s">
        <v>9</v>
      </c>
      <c r="B197" s="55" t="s">
        <v>109</v>
      </c>
      <c r="C197" s="20">
        <v>137.97999999999999</v>
      </c>
      <c r="D197" s="33"/>
      <c r="E197" s="6"/>
    </row>
    <row r="198" spans="1:8" ht="12.75" x14ac:dyDescent="0.2">
      <c r="A198" s="22" t="s">
        <v>10</v>
      </c>
      <c r="B198" s="14" t="s">
        <v>60</v>
      </c>
      <c r="C198" s="20"/>
      <c r="D198" s="21"/>
      <c r="E198" s="2"/>
    </row>
    <row r="199" spans="1:8" ht="12.75" x14ac:dyDescent="0.2">
      <c r="A199" s="183" t="s">
        <v>21</v>
      </c>
      <c r="B199" s="184"/>
      <c r="C199" s="56">
        <f>SUM(C191:C198)</f>
        <v>519.6848</v>
      </c>
      <c r="D199" s="57"/>
      <c r="E199" s="2"/>
    </row>
    <row r="200" spans="1:8" ht="12.75" x14ac:dyDescent="0.2">
      <c r="A200" s="26"/>
      <c r="B200" s="26"/>
      <c r="C200" s="25"/>
      <c r="D200" s="33"/>
      <c r="E200" s="2"/>
      <c r="F200" s="2"/>
      <c r="G200" s="2"/>
      <c r="H200" s="2"/>
    </row>
    <row r="201" spans="1:8" ht="12.75" x14ac:dyDescent="0.2">
      <c r="A201" s="26"/>
      <c r="B201" s="26"/>
      <c r="C201" s="25"/>
      <c r="D201" s="21"/>
      <c r="E201" s="2"/>
      <c r="F201" s="2"/>
      <c r="G201" s="2"/>
      <c r="H201" s="2"/>
    </row>
    <row r="202" spans="1:8" ht="12.75" x14ac:dyDescent="0.2">
      <c r="A202" s="198" t="s">
        <v>82</v>
      </c>
      <c r="B202" s="198"/>
      <c r="C202" s="198"/>
      <c r="D202" s="21"/>
      <c r="E202" s="2"/>
      <c r="F202" s="2"/>
      <c r="G202" s="2"/>
      <c r="H202" s="2"/>
    </row>
    <row r="203" spans="1:8" ht="12.75" x14ac:dyDescent="0.2">
      <c r="A203" s="35">
        <v>2</v>
      </c>
      <c r="B203" s="35" t="s">
        <v>34</v>
      </c>
      <c r="C203" s="35" t="s">
        <v>5</v>
      </c>
      <c r="D203" s="21"/>
      <c r="E203" s="3"/>
      <c r="F203" s="2"/>
      <c r="G203" s="2"/>
      <c r="H203" s="2"/>
    </row>
    <row r="204" spans="1:8" ht="12.75" x14ac:dyDescent="0.2">
      <c r="A204" s="44" t="s">
        <v>22</v>
      </c>
      <c r="B204" s="36" t="s">
        <v>113</v>
      </c>
      <c r="C204" s="58">
        <f>D173</f>
        <v>0</v>
      </c>
      <c r="D204" s="33"/>
      <c r="E204" s="3"/>
      <c r="F204" s="3"/>
      <c r="G204" s="2"/>
      <c r="H204" s="2"/>
    </row>
    <row r="205" spans="1:8" ht="12.75" x14ac:dyDescent="0.2">
      <c r="A205" s="44" t="s">
        <v>23</v>
      </c>
      <c r="B205" s="36" t="s">
        <v>55</v>
      </c>
      <c r="C205" s="58">
        <f>D186</f>
        <v>0</v>
      </c>
      <c r="D205" s="33"/>
      <c r="E205" s="123"/>
      <c r="F205" s="3"/>
      <c r="G205" s="2"/>
      <c r="H205" s="2"/>
    </row>
    <row r="206" spans="1:8" ht="12.75" x14ac:dyDescent="0.2">
      <c r="A206" s="44" t="s">
        <v>32</v>
      </c>
      <c r="B206" s="36" t="s">
        <v>11</v>
      </c>
      <c r="C206" s="58"/>
      <c r="D206" s="33"/>
      <c r="E206" s="123"/>
      <c r="F206" s="3"/>
      <c r="G206" s="2"/>
      <c r="H206" s="2"/>
    </row>
    <row r="207" spans="1:8" ht="12.75" x14ac:dyDescent="0.2">
      <c r="A207" s="183" t="s">
        <v>21</v>
      </c>
      <c r="B207" s="184"/>
      <c r="C207" s="59"/>
      <c r="D207" s="21"/>
      <c r="E207" s="3"/>
      <c r="F207" s="3"/>
      <c r="G207" s="2"/>
      <c r="H207" s="2"/>
    </row>
    <row r="208" spans="1:8" ht="12.75" x14ac:dyDescent="0.2">
      <c r="A208" s="41"/>
      <c r="B208" s="41"/>
      <c r="C208" s="60"/>
      <c r="D208" s="21"/>
      <c r="E208" s="3"/>
      <c r="F208" s="2"/>
      <c r="G208" s="2"/>
      <c r="H208" s="2"/>
    </row>
    <row r="209" spans="1:11" ht="12.75" x14ac:dyDescent="0.2">
      <c r="A209" s="26"/>
      <c r="B209" s="26"/>
      <c r="C209" s="25"/>
      <c r="D209" s="21"/>
      <c r="E209" s="2"/>
      <c r="F209" s="2"/>
      <c r="G209" s="2"/>
      <c r="H209" s="2"/>
    </row>
    <row r="210" spans="1:11" ht="12.75" x14ac:dyDescent="0.2">
      <c r="A210" s="191" t="s">
        <v>35</v>
      </c>
      <c r="B210" s="191"/>
      <c r="C210" s="191"/>
      <c r="D210" s="191"/>
      <c r="E210" s="151"/>
      <c r="F210" s="103"/>
      <c r="G210" s="122"/>
      <c r="H210" s="2"/>
    </row>
    <row r="211" spans="1:11" ht="12.75" x14ac:dyDescent="0.2">
      <c r="A211" s="35">
        <v>3</v>
      </c>
      <c r="B211" s="35" t="s">
        <v>16</v>
      </c>
      <c r="C211" s="35" t="s">
        <v>24</v>
      </c>
      <c r="D211" s="35" t="s">
        <v>5</v>
      </c>
      <c r="E211" s="2"/>
      <c r="F211" s="2"/>
      <c r="G211" s="2"/>
      <c r="H211" s="2"/>
    </row>
    <row r="212" spans="1:11" ht="12.75" x14ac:dyDescent="0.2">
      <c r="A212" s="44" t="s">
        <v>0</v>
      </c>
      <c r="B212" s="36" t="s">
        <v>36</v>
      </c>
      <c r="C212" s="61">
        <v>4.1999999999999997E-3</v>
      </c>
      <c r="D212" s="62"/>
      <c r="E212" s="171" t="s">
        <v>105</v>
      </c>
    </row>
    <row r="213" spans="1:11" ht="12.75" x14ac:dyDescent="0.2">
      <c r="A213" s="44" t="s">
        <v>1</v>
      </c>
      <c r="B213" s="36" t="s">
        <v>37</v>
      </c>
      <c r="C213" s="63">
        <v>2.9999999999999997E-4</v>
      </c>
      <c r="D213" s="64"/>
      <c r="E213" s="117" t="s">
        <v>104</v>
      </c>
    </row>
    <row r="214" spans="1:11" ht="25.5" x14ac:dyDescent="0.2">
      <c r="A214" s="125" t="s">
        <v>2</v>
      </c>
      <c r="B214" s="126" t="s">
        <v>56</v>
      </c>
      <c r="C214" s="127">
        <v>6.4000000000000003E-3</v>
      </c>
      <c r="D214" s="128"/>
      <c r="F214" s="150"/>
      <c r="G214" s="148"/>
      <c r="H214" s="4"/>
      <c r="I214" s="149"/>
      <c r="J214" s="149"/>
      <c r="K214" s="149"/>
    </row>
    <row r="215" spans="1:11" ht="12.75" x14ac:dyDescent="0.2">
      <c r="A215" s="44" t="s">
        <v>3</v>
      </c>
      <c r="B215" s="36" t="s">
        <v>54</v>
      </c>
      <c r="C215" s="143">
        <v>1.9400000000000001E-2</v>
      </c>
      <c r="D215" s="62"/>
      <c r="F215" s="148"/>
      <c r="G215" s="148"/>
      <c r="H215" s="149"/>
      <c r="I215" s="149"/>
      <c r="J215" s="149"/>
      <c r="K215" s="149"/>
    </row>
    <row r="216" spans="1:11" ht="12" customHeight="1" x14ac:dyDescent="0.2">
      <c r="A216" s="125" t="s">
        <v>7</v>
      </c>
      <c r="B216" s="126" t="s">
        <v>57</v>
      </c>
      <c r="C216" s="129">
        <v>6.7999999999999996E-3</v>
      </c>
      <c r="D216" s="130"/>
      <c r="E216" s="140"/>
      <c r="F216" s="166"/>
      <c r="G216" s="4"/>
      <c r="H216" s="4"/>
      <c r="I216" s="149"/>
      <c r="J216" s="149"/>
      <c r="K216" s="149"/>
    </row>
    <row r="217" spans="1:11" ht="25.5" x14ac:dyDescent="0.2">
      <c r="A217" s="44" t="s">
        <v>8</v>
      </c>
      <c r="B217" s="36" t="s">
        <v>58</v>
      </c>
      <c r="C217" s="65">
        <v>5.9999999999999995E-4</v>
      </c>
      <c r="D217" s="64"/>
      <c r="E217" s="141"/>
      <c r="F217" s="4"/>
      <c r="G217" s="4"/>
      <c r="H217" s="4"/>
      <c r="I217" s="149"/>
      <c r="J217" s="149"/>
      <c r="K217" s="149"/>
    </row>
    <row r="218" spans="1:11" ht="12.75" x14ac:dyDescent="0.2">
      <c r="A218" s="192" t="s">
        <v>21</v>
      </c>
      <c r="B218" s="192"/>
      <c r="C218" s="66">
        <f>SUM(C212:C217)</f>
        <v>3.7700000000000004E-2</v>
      </c>
      <c r="D218" s="67"/>
      <c r="E218" s="114"/>
      <c r="F218" s="124"/>
      <c r="G218" s="2"/>
      <c r="H218" s="2"/>
    </row>
    <row r="219" spans="1:11" ht="12.75" x14ac:dyDescent="0.2">
      <c r="A219" s="199"/>
      <c r="B219" s="199"/>
      <c r="C219" s="68"/>
      <c r="D219" s="69"/>
      <c r="E219" s="2"/>
      <c r="F219" s="3"/>
      <c r="G219" s="2"/>
      <c r="H219" s="2"/>
    </row>
    <row r="220" spans="1:11" ht="12.75" x14ac:dyDescent="0.2">
      <c r="A220" s="70"/>
      <c r="B220" s="70"/>
      <c r="C220" s="70"/>
      <c r="D220" s="21"/>
      <c r="E220" s="2"/>
      <c r="F220" s="3"/>
      <c r="G220" s="3"/>
      <c r="H220" s="2"/>
    </row>
    <row r="221" spans="1:11" ht="12.75" x14ac:dyDescent="0.2">
      <c r="A221" s="191" t="s">
        <v>38</v>
      </c>
      <c r="B221" s="191"/>
      <c r="C221" s="191"/>
      <c r="D221" s="191"/>
      <c r="E221" s="151"/>
      <c r="F221" s="152"/>
      <c r="G221" s="2"/>
      <c r="H221" s="2"/>
    </row>
    <row r="222" spans="1:11" ht="12.75" x14ac:dyDescent="0.2">
      <c r="A222" s="191" t="s">
        <v>39</v>
      </c>
      <c r="B222" s="191"/>
      <c r="C222" s="191"/>
      <c r="D222" s="191"/>
      <c r="E222" s="149"/>
      <c r="F222" s="149"/>
      <c r="G222" s="2"/>
      <c r="H222" s="2"/>
    </row>
    <row r="223" spans="1:11" ht="12.75" x14ac:dyDescent="0.2">
      <c r="A223" s="35" t="s">
        <v>14</v>
      </c>
      <c r="B223" s="35" t="s">
        <v>40</v>
      </c>
      <c r="C223" s="35" t="s">
        <v>24</v>
      </c>
      <c r="D223" s="35" t="s">
        <v>5</v>
      </c>
      <c r="E223" s="135"/>
      <c r="F223" s="135"/>
      <c r="G223" s="5"/>
      <c r="H223" s="2"/>
    </row>
    <row r="224" spans="1:11" ht="12.75" x14ac:dyDescent="0.2">
      <c r="A224" s="44" t="s">
        <v>0</v>
      </c>
      <c r="B224" s="36" t="s">
        <v>94</v>
      </c>
      <c r="C224" s="37">
        <v>9.0899999999999995E-2</v>
      </c>
      <c r="D224" s="71"/>
      <c r="E224" s="153"/>
      <c r="F224" s="103"/>
      <c r="G224" s="5"/>
      <c r="H224" s="2"/>
    </row>
    <row r="225" spans="1:9" ht="12.75" x14ac:dyDescent="0.2">
      <c r="A225" s="44" t="s">
        <v>1</v>
      </c>
      <c r="B225" s="36" t="s">
        <v>95</v>
      </c>
      <c r="C225" s="137">
        <v>2.7000000000000001E-3</v>
      </c>
      <c r="D225" s="71"/>
      <c r="E225" s="154"/>
      <c r="F225" s="135"/>
      <c r="G225" s="139"/>
      <c r="H225" s="2"/>
    </row>
    <row r="226" spans="1:9" ht="15" x14ac:dyDescent="0.25">
      <c r="A226" s="44" t="s">
        <v>2</v>
      </c>
      <c r="B226" s="36" t="s">
        <v>96</v>
      </c>
      <c r="C226" s="37">
        <v>2.0000000000000001E-4</v>
      </c>
      <c r="D226" s="71"/>
      <c r="E226" s="2"/>
      <c r="F226" s="115"/>
      <c r="G226" s="2"/>
      <c r="H226" s="2"/>
    </row>
    <row r="227" spans="1:9" ht="12.75" x14ac:dyDescent="0.2">
      <c r="A227" s="44" t="s">
        <v>3</v>
      </c>
      <c r="B227" s="36" t="s">
        <v>97</v>
      </c>
      <c r="C227" s="136">
        <v>3.29E-3</v>
      </c>
      <c r="D227" s="71"/>
      <c r="E227" s="2"/>
      <c r="F227" s="3"/>
      <c r="G227" s="2"/>
      <c r="H227" s="2"/>
    </row>
    <row r="228" spans="1:9" ht="12.75" x14ac:dyDescent="0.2">
      <c r="A228" s="44" t="s">
        <v>7</v>
      </c>
      <c r="B228" s="36" t="s">
        <v>98</v>
      </c>
      <c r="C228" s="37">
        <v>5.9999999999999995E-4</v>
      </c>
      <c r="D228" s="72"/>
      <c r="E228" s="2"/>
      <c r="F228" s="3"/>
      <c r="G228" s="95"/>
      <c r="H228" s="2"/>
    </row>
    <row r="229" spans="1:9" ht="12.75" x14ac:dyDescent="0.2">
      <c r="A229" s="131" t="s">
        <v>8</v>
      </c>
      <c r="B229" s="132" t="s">
        <v>101</v>
      </c>
      <c r="C229" s="133"/>
      <c r="D229" s="134"/>
      <c r="E229" s="109"/>
      <c r="F229" s="109"/>
      <c r="G229" s="98"/>
      <c r="H229" s="109"/>
      <c r="I229" s="109"/>
    </row>
    <row r="230" spans="1:9" ht="12.75" x14ac:dyDescent="0.2">
      <c r="A230" s="192" t="s">
        <v>21</v>
      </c>
      <c r="B230" s="192"/>
      <c r="C230" s="39">
        <f>SUM(C224:C229)</f>
        <v>9.7689999999999999E-2</v>
      </c>
      <c r="D230" s="59"/>
      <c r="E230" s="2"/>
      <c r="F230" s="3"/>
      <c r="G230" s="2"/>
      <c r="H230" s="2"/>
    </row>
    <row r="231" spans="1:9" ht="12.75" x14ac:dyDescent="0.2">
      <c r="A231" s="70"/>
      <c r="B231" s="70"/>
      <c r="C231" s="70"/>
      <c r="D231" s="33"/>
      <c r="E231" s="2"/>
      <c r="F231" s="3"/>
      <c r="G231" s="2"/>
      <c r="H231" s="2"/>
    </row>
    <row r="232" spans="1:9" ht="12.75" x14ac:dyDescent="0.2">
      <c r="A232" s="70"/>
      <c r="B232" s="70"/>
      <c r="C232" s="70"/>
      <c r="D232" s="21"/>
      <c r="E232" s="2"/>
      <c r="F232" s="2"/>
      <c r="G232" s="2"/>
      <c r="H232" s="2"/>
    </row>
    <row r="233" spans="1:9" ht="12.75" x14ac:dyDescent="0.2">
      <c r="A233" s="191" t="s">
        <v>41</v>
      </c>
      <c r="B233" s="191"/>
      <c r="C233" s="191"/>
      <c r="D233" s="191"/>
      <c r="E233" s="3"/>
      <c r="F233" s="2"/>
      <c r="G233" s="2"/>
      <c r="H233" s="2"/>
    </row>
    <row r="234" spans="1:9" ht="12.75" x14ac:dyDescent="0.2">
      <c r="A234" s="35" t="s">
        <v>15</v>
      </c>
      <c r="B234" s="73" t="s">
        <v>42</v>
      </c>
      <c r="C234" s="35" t="s">
        <v>24</v>
      </c>
      <c r="D234" s="35" t="s">
        <v>5</v>
      </c>
      <c r="E234" s="2"/>
      <c r="F234" s="2"/>
      <c r="G234" s="2"/>
      <c r="H234" s="2"/>
    </row>
    <row r="235" spans="1:9" ht="12.75" x14ac:dyDescent="0.2">
      <c r="A235" s="44" t="s">
        <v>0</v>
      </c>
      <c r="B235" s="36" t="s">
        <v>91</v>
      </c>
      <c r="C235" s="74"/>
      <c r="D235" s="46"/>
      <c r="E235" s="3"/>
      <c r="F235" s="2"/>
      <c r="G235" s="96"/>
      <c r="H235" s="2"/>
    </row>
    <row r="236" spans="1:9" ht="12.75" x14ac:dyDescent="0.2">
      <c r="A236" s="183" t="s">
        <v>21</v>
      </c>
      <c r="B236" s="193"/>
      <c r="C236" s="184"/>
      <c r="D236" s="50"/>
      <c r="E236" s="3"/>
      <c r="F236" s="2"/>
      <c r="G236" s="2"/>
      <c r="H236" s="2"/>
    </row>
    <row r="237" spans="1:9" ht="12.75" x14ac:dyDescent="0.2">
      <c r="A237" s="26"/>
      <c r="B237" s="26"/>
      <c r="C237" s="25"/>
      <c r="D237" s="21"/>
      <c r="E237" s="2"/>
      <c r="F237" s="5"/>
      <c r="G237" s="2"/>
      <c r="H237" s="2"/>
    </row>
    <row r="238" spans="1:9" ht="12.75" x14ac:dyDescent="0.2">
      <c r="A238" s="26"/>
      <c r="B238" s="26"/>
      <c r="C238" s="25"/>
      <c r="D238" s="21"/>
      <c r="E238" s="2"/>
      <c r="F238" s="2"/>
      <c r="G238" s="2"/>
      <c r="H238" s="2"/>
    </row>
    <row r="239" spans="1:9" ht="12.75" x14ac:dyDescent="0.2">
      <c r="A239" s="191" t="s">
        <v>81</v>
      </c>
      <c r="B239" s="191"/>
      <c r="C239" s="191"/>
      <c r="D239" s="75"/>
      <c r="E239" s="2"/>
      <c r="F239" s="2"/>
      <c r="G239" s="2"/>
      <c r="H239" s="2"/>
    </row>
    <row r="240" spans="1:9" ht="12.75" x14ac:dyDescent="0.2">
      <c r="A240" s="35">
        <v>4</v>
      </c>
      <c r="B240" s="35" t="s">
        <v>43</v>
      </c>
      <c r="C240" s="35" t="s">
        <v>5</v>
      </c>
      <c r="D240" s="21"/>
      <c r="E240" s="2"/>
      <c r="F240" s="3"/>
      <c r="G240" s="3"/>
      <c r="H240" s="2"/>
    </row>
    <row r="241" spans="1:8" ht="12.75" x14ac:dyDescent="0.2">
      <c r="A241" s="76" t="s">
        <v>14</v>
      </c>
      <c r="B241" s="36" t="s">
        <v>40</v>
      </c>
      <c r="C241" s="46">
        <f>D230</f>
        <v>0</v>
      </c>
      <c r="D241" s="21"/>
      <c r="E241" s="2"/>
      <c r="F241" s="3"/>
      <c r="G241" s="3"/>
      <c r="H241" s="2"/>
    </row>
    <row r="242" spans="1:8" ht="12.75" x14ac:dyDescent="0.2">
      <c r="A242" s="76" t="s">
        <v>15</v>
      </c>
      <c r="B242" s="36" t="s">
        <v>42</v>
      </c>
      <c r="C242" s="46"/>
      <c r="D242" s="21"/>
      <c r="E242" s="2"/>
      <c r="F242" s="3"/>
      <c r="G242" s="3"/>
      <c r="H242" s="2"/>
    </row>
    <row r="243" spans="1:8" ht="12.75" x14ac:dyDescent="0.2">
      <c r="A243" s="192" t="s">
        <v>21</v>
      </c>
      <c r="B243" s="192"/>
      <c r="C243" s="50">
        <f>SUM(C241:C242)</f>
        <v>0</v>
      </c>
      <c r="D243" s="21"/>
      <c r="E243" s="2"/>
      <c r="F243" s="3"/>
      <c r="G243" s="3"/>
      <c r="H243" s="2"/>
    </row>
    <row r="244" spans="1:8" ht="12.75" x14ac:dyDescent="0.2">
      <c r="A244" s="26"/>
      <c r="B244" s="26"/>
      <c r="C244" s="25"/>
      <c r="D244" s="21"/>
      <c r="E244" s="2"/>
      <c r="F244" s="3"/>
      <c r="G244" s="3"/>
      <c r="H244" s="2"/>
    </row>
    <row r="245" spans="1:8" ht="12.75" x14ac:dyDescent="0.2">
      <c r="A245" s="26"/>
      <c r="B245" s="26"/>
      <c r="C245" s="25"/>
      <c r="D245" s="21"/>
      <c r="E245" s="2"/>
      <c r="F245" s="3"/>
      <c r="G245" s="3"/>
      <c r="H245" s="2"/>
    </row>
    <row r="246" spans="1:8" ht="12.75" x14ac:dyDescent="0.2">
      <c r="A246" s="198" t="s">
        <v>48</v>
      </c>
      <c r="B246" s="198"/>
      <c r="C246" s="198"/>
      <c r="D246" s="21"/>
      <c r="E246" s="2"/>
      <c r="F246" s="3"/>
      <c r="G246" s="3"/>
      <c r="H246" s="2"/>
    </row>
    <row r="247" spans="1:8" ht="12.75" x14ac:dyDescent="0.2">
      <c r="A247" s="77">
        <v>5</v>
      </c>
      <c r="B247" s="77" t="s">
        <v>66</v>
      </c>
      <c r="C247" s="77" t="s">
        <v>5</v>
      </c>
      <c r="D247" s="26"/>
      <c r="E247" s="2"/>
      <c r="F247" s="3"/>
      <c r="G247" s="3"/>
      <c r="H247" s="2"/>
    </row>
    <row r="248" spans="1:8" ht="12.75" x14ac:dyDescent="0.2">
      <c r="A248" s="78" t="s">
        <v>0</v>
      </c>
      <c r="B248" s="79" t="s">
        <v>12</v>
      </c>
      <c r="C248" s="142"/>
      <c r="D248" s="106"/>
      <c r="E248" s="2"/>
      <c r="F248" s="3"/>
      <c r="G248" s="3"/>
      <c r="H248" s="2"/>
    </row>
    <row r="249" spans="1:8" ht="12.75" x14ac:dyDescent="0.2">
      <c r="A249" s="78" t="s">
        <v>1</v>
      </c>
      <c r="B249" s="79" t="s">
        <v>13</v>
      </c>
      <c r="C249" s="107"/>
      <c r="D249" s="26"/>
      <c r="E249" s="2"/>
      <c r="F249" s="3"/>
      <c r="G249" s="3"/>
      <c r="H249" s="2"/>
    </row>
    <row r="250" spans="1:8" ht="12.75" x14ac:dyDescent="0.2">
      <c r="A250" s="78" t="s">
        <v>2</v>
      </c>
      <c r="B250" s="79" t="s">
        <v>76</v>
      </c>
      <c r="C250" s="107"/>
      <c r="D250" s="26"/>
      <c r="E250" s="2"/>
      <c r="F250" s="3"/>
      <c r="G250" s="3"/>
      <c r="H250" s="2"/>
    </row>
    <row r="251" spans="1:8" ht="12.75" x14ac:dyDescent="0.2">
      <c r="A251" s="80" t="s">
        <v>3</v>
      </c>
      <c r="B251" s="79" t="s">
        <v>78</v>
      </c>
      <c r="C251" s="120"/>
      <c r="D251" s="26"/>
      <c r="E251" s="2"/>
      <c r="F251" s="3"/>
      <c r="G251" s="5"/>
      <c r="H251" s="2"/>
    </row>
    <row r="252" spans="1:8" ht="12.75" x14ac:dyDescent="0.2">
      <c r="A252" s="80" t="s">
        <v>7</v>
      </c>
      <c r="B252" s="79" t="s">
        <v>77</v>
      </c>
      <c r="C252" s="99"/>
      <c r="D252" s="26"/>
      <c r="E252" s="2"/>
      <c r="F252" s="3"/>
      <c r="G252" s="2"/>
      <c r="H252" s="2"/>
    </row>
    <row r="253" spans="1:8" ht="12.75" x14ac:dyDescent="0.2">
      <c r="A253" s="192" t="s">
        <v>21</v>
      </c>
      <c r="B253" s="192"/>
      <c r="C253" s="56">
        <f>SUM(C248:C252)</f>
        <v>0</v>
      </c>
      <c r="D253" s="108"/>
      <c r="E253" s="2"/>
      <c r="F253" s="3"/>
      <c r="G253" s="2"/>
      <c r="H253" s="2"/>
    </row>
    <row r="254" spans="1:8" ht="12.75" x14ac:dyDescent="0.2">
      <c r="A254" s="82"/>
      <c r="B254" s="82"/>
      <c r="C254" s="83"/>
      <c r="D254" s="43" t="s">
        <v>100</v>
      </c>
      <c r="E254" s="2"/>
      <c r="F254" s="3"/>
      <c r="G254" s="2"/>
      <c r="H254" s="2"/>
    </row>
    <row r="255" spans="1:8" ht="12.75" x14ac:dyDescent="0.2">
      <c r="A255" s="26"/>
      <c r="B255" s="26"/>
      <c r="C255" s="25"/>
      <c r="D255" s="14"/>
      <c r="E255" s="2"/>
      <c r="F255" s="3"/>
      <c r="G255" s="2"/>
      <c r="H255" s="2"/>
    </row>
    <row r="256" spans="1:8" ht="12.75" x14ac:dyDescent="0.2">
      <c r="A256" s="198" t="s">
        <v>80</v>
      </c>
      <c r="B256" s="198"/>
      <c r="C256" s="198"/>
      <c r="D256" s="198"/>
      <c r="E256" s="2"/>
      <c r="F256" s="3"/>
      <c r="G256" s="2"/>
      <c r="H256" s="2"/>
    </row>
    <row r="257" spans="1:9" ht="12.75" x14ac:dyDescent="0.2">
      <c r="A257" s="35">
        <v>6</v>
      </c>
      <c r="B257" s="35" t="s">
        <v>17</v>
      </c>
      <c r="C257" s="35" t="s">
        <v>24</v>
      </c>
      <c r="D257" s="35" t="s">
        <v>5</v>
      </c>
      <c r="E257" s="2"/>
      <c r="F257" s="3"/>
      <c r="G257" s="2"/>
      <c r="H257" s="2"/>
    </row>
    <row r="258" spans="1:9" ht="12.75" x14ac:dyDescent="0.2">
      <c r="A258" s="44" t="s">
        <v>0</v>
      </c>
      <c r="B258" s="36" t="s">
        <v>18</v>
      </c>
      <c r="C258" s="45"/>
      <c r="D258" s="84">
        <f>C276*C258</f>
        <v>0</v>
      </c>
      <c r="E258" s="2" t="s">
        <v>107</v>
      </c>
      <c r="F258" s="3"/>
      <c r="G258" s="2"/>
      <c r="H258" s="3"/>
      <c r="I258" s="2"/>
    </row>
    <row r="259" spans="1:9" ht="12.75" x14ac:dyDescent="0.2">
      <c r="A259" s="44" t="s">
        <v>1</v>
      </c>
      <c r="B259" s="36" t="s">
        <v>44</v>
      </c>
      <c r="C259" s="45"/>
      <c r="D259" s="84">
        <f>(C276+D258)*C259</f>
        <v>0</v>
      </c>
      <c r="E259" s="2" t="s">
        <v>108</v>
      </c>
      <c r="F259" s="3"/>
      <c r="G259" s="3"/>
      <c r="H259" s="2"/>
      <c r="I259" s="2"/>
    </row>
    <row r="260" spans="1:9" ht="12.75" x14ac:dyDescent="0.2">
      <c r="A260" s="44" t="s">
        <v>2</v>
      </c>
      <c r="B260" s="35" t="s">
        <v>45</v>
      </c>
      <c r="C260" s="85"/>
      <c r="D260" s="86"/>
      <c r="E260" s="3"/>
      <c r="F260" s="3"/>
      <c r="G260" s="8"/>
      <c r="H260" s="2"/>
      <c r="I260" s="2"/>
    </row>
    <row r="261" spans="1:9" ht="12.75" x14ac:dyDescent="0.2">
      <c r="A261" s="35"/>
      <c r="B261" s="36" t="s">
        <v>85</v>
      </c>
      <c r="C261" s="45"/>
      <c r="D261" s="86">
        <f>C261*E264</f>
        <v>0</v>
      </c>
      <c r="E261" s="109" t="s">
        <v>99</v>
      </c>
      <c r="F261" s="98"/>
      <c r="G261" s="8"/>
      <c r="H261" s="92"/>
      <c r="I261" s="92"/>
    </row>
    <row r="262" spans="1:9" ht="12.75" x14ac:dyDescent="0.2">
      <c r="A262" s="35"/>
      <c r="B262" s="36" t="s">
        <v>86</v>
      </c>
      <c r="C262" s="45"/>
      <c r="D262" s="86">
        <f>C262*E264</f>
        <v>0</v>
      </c>
      <c r="E262" s="14" t="s">
        <v>90</v>
      </c>
      <c r="F262" s="91"/>
      <c r="H262" s="94"/>
    </row>
    <row r="263" spans="1:9" ht="12.75" x14ac:dyDescent="0.2">
      <c r="A263" s="35"/>
      <c r="B263" s="36" t="s">
        <v>46</v>
      </c>
      <c r="C263" s="44"/>
      <c r="D263" s="86"/>
      <c r="E263" s="118" t="s">
        <v>126</v>
      </c>
      <c r="F263" s="91"/>
      <c r="G263" s="2"/>
      <c r="H263" s="8"/>
    </row>
    <row r="264" spans="1:9" ht="12.75" x14ac:dyDescent="0.2">
      <c r="A264" s="36"/>
      <c r="B264" s="36" t="s">
        <v>87</v>
      </c>
      <c r="C264" s="45">
        <v>0.05</v>
      </c>
      <c r="D264" s="86">
        <f>C264*E264</f>
        <v>0</v>
      </c>
      <c r="E264" s="117"/>
      <c r="F264" s="91"/>
      <c r="G264" s="3"/>
      <c r="H264" s="2"/>
      <c r="I264" s="2"/>
    </row>
    <row r="265" spans="1:9" ht="12.75" customHeight="1" x14ac:dyDescent="0.2">
      <c r="A265" s="183" t="s">
        <v>79</v>
      </c>
      <c r="B265" s="184"/>
      <c r="C265" s="87"/>
      <c r="D265" s="88">
        <f>D261+D262+D264</f>
        <v>0</v>
      </c>
      <c r="E265" s="14"/>
      <c r="F265" s="91"/>
      <c r="G265" s="2"/>
      <c r="H265" s="2"/>
      <c r="I265" s="2"/>
    </row>
    <row r="266" spans="1:9" ht="12.75" x14ac:dyDescent="0.2">
      <c r="A266" s="183" t="s">
        <v>21</v>
      </c>
      <c r="B266" s="184"/>
      <c r="C266" s="89"/>
      <c r="D266" s="88">
        <f>D258+D259+D265</f>
        <v>0</v>
      </c>
      <c r="E266" s="7"/>
      <c r="F266" s="3"/>
      <c r="G266" s="2"/>
      <c r="H266" s="2"/>
    </row>
    <row r="267" spans="1:9" ht="12.75" x14ac:dyDescent="0.2">
      <c r="A267" s="14"/>
      <c r="B267" s="14"/>
      <c r="C267" s="14"/>
      <c r="D267" s="14"/>
      <c r="E267" s="3"/>
      <c r="F267" s="113"/>
      <c r="G267" s="2"/>
      <c r="H267" s="2"/>
    </row>
    <row r="268" spans="1:9" ht="12.75" x14ac:dyDescent="0.2">
      <c r="A268" s="14"/>
      <c r="B268" s="14"/>
      <c r="C268" s="14"/>
      <c r="D268" s="14"/>
      <c r="E268" s="8"/>
      <c r="F268" s="113"/>
      <c r="G268" s="2"/>
      <c r="H268" s="2"/>
    </row>
    <row r="269" spans="1:9" ht="12.75" x14ac:dyDescent="0.2">
      <c r="A269" s="191" t="s">
        <v>71</v>
      </c>
      <c r="B269" s="191"/>
      <c r="C269" s="191"/>
      <c r="D269" s="75"/>
      <c r="E269" s="3"/>
      <c r="F269" s="113"/>
      <c r="G269" s="2"/>
      <c r="H269" s="2"/>
    </row>
    <row r="270" spans="1:9" ht="12.75" x14ac:dyDescent="0.2">
      <c r="A270" s="44"/>
      <c r="B270" s="35" t="s">
        <v>72</v>
      </c>
      <c r="C270" s="35" t="s">
        <v>5</v>
      </c>
      <c r="D270" s="14"/>
      <c r="E270" s="5"/>
      <c r="F270" s="113"/>
      <c r="G270" s="3"/>
      <c r="H270" s="5"/>
    </row>
    <row r="271" spans="1:9" ht="12.75" x14ac:dyDescent="0.2">
      <c r="A271" s="44" t="s">
        <v>0</v>
      </c>
      <c r="B271" s="36" t="s">
        <v>19</v>
      </c>
      <c r="C271" s="58"/>
      <c r="D271" s="91"/>
      <c r="E271" s="3"/>
      <c r="F271" s="113"/>
      <c r="G271" s="3"/>
      <c r="H271" s="5"/>
    </row>
    <row r="272" spans="1:9" ht="12.75" x14ac:dyDescent="0.2">
      <c r="A272" s="44" t="s">
        <v>1</v>
      </c>
      <c r="B272" s="36" t="s">
        <v>47</v>
      </c>
      <c r="C272" s="72"/>
      <c r="D272" s="91"/>
      <c r="E272" s="3"/>
      <c r="F272" s="113"/>
      <c r="G272" s="5"/>
      <c r="H272" s="2"/>
    </row>
    <row r="273" spans="1:8" ht="12.75" x14ac:dyDescent="0.2">
      <c r="A273" s="44" t="s">
        <v>2</v>
      </c>
      <c r="B273" s="36" t="s">
        <v>35</v>
      </c>
      <c r="C273" s="58"/>
      <c r="D273" s="91"/>
      <c r="E273" s="3"/>
      <c r="F273" s="113"/>
      <c r="G273" s="5"/>
      <c r="H273" s="2"/>
    </row>
    <row r="274" spans="1:8" ht="12.75" x14ac:dyDescent="0.2">
      <c r="A274" s="44" t="s">
        <v>3</v>
      </c>
      <c r="B274" s="36" t="s">
        <v>38</v>
      </c>
      <c r="C274" s="58"/>
      <c r="D274" s="91"/>
      <c r="E274" s="101"/>
      <c r="F274" s="113"/>
      <c r="G274" s="2"/>
      <c r="H274" s="2"/>
    </row>
    <row r="275" spans="1:8" ht="12.75" x14ac:dyDescent="0.2">
      <c r="A275" s="44" t="s">
        <v>7</v>
      </c>
      <c r="B275" s="36" t="s">
        <v>48</v>
      </c>
      <c r="C275" s="58"/>
      <c r="D275" s="91"/>
      <c r="E275" s="3"/>
      <c r="F275" s="104"/>
      <c r="G275" s="2"/>
      <c r="H275" s="2"/>
    </row>
    <row r="276" spans="1:8" ht="12.75" customHeight="1" x14ac:dyDescent="0.2">
      <c r="A276" s="192" t="s">
        <v>49</v>
      </c>
      <c r="B276" s="192"/>
      <c r="C276" s="88">
        <f>SUM(C271:C275)</f>
        <v>0</v>
      </c>
      <c r="D276" s="98"/>
      <c r="E276" s="3"/>
      <c r="F276" s="104"/>
      <c r="G276" s="3"/>
      <c r="H276" s="2"/>
    </row>
    <row r="277" spans="1:8" ht="12.75" x14ac:dyDescent="0.2">
      <c r="A277" s="22" t="s">
        <v>8</v>
      </c>
      <c r="B277" s="81" t="s">
        <v>80</v>
      </c>
      <c r="C277" s="99">
        <f>D258+D259+D261+D262+D264</f>
        <v>0</v>
      </c>
      <c r="D277" s="91"/>
      <c r="E277" s="3"/>
      <c r="F277" s="104"/>
      <c r="G277" s="2"/>
      <c r="H277" s="2"/>
    </row>
    <row r="278" spans="1:8" ht="12.75" x14ac:dyDescent="0.2">
      <c r="A278" s="208" t="s">
        <v>73</v>
      </c>
      <c r="B278" s="208"/>
      <c r="C278" s="121">
        <f>SUM(C276:C277)</f>
        <v>0</v>
      </c>
      <c r="D278" s="91"/>
      <c r="E278" s="3"/>
      <c r="F278" s="104"/>
      <c r="G278" s="2"/>
      <c r="H278" s="2"/>
    </row>
    <row r="279" spans="1:8" x14ac:dyDescent="0.2">
      <c r="D279" s="101"/>
    </row>
    <row r="280" spans="1:8" x14ac:dyDescent="0.2">
      <c r="D280" s="101"/>
    </row>
    <row r="281" spans="1:8" ht="12.75" x14ac:dyDescent="0.2">
      <c r="A281" s="203"/>
      <c r="B281" s="203"/>
      <c r="C281" s="12"/>
      <c r="D281" s="13"/>
    </row>
    <row r="282" spans="1:8" ht="12.75" customHeight="1" x14ac:dyDescent="0.2">
      <c r="A282" s="195" t="s">
        <v>135</v>
      </c>
      <c r="B282" s="196"/>
      <c r="C282" s="197"/>
      <c r="D282" s="13"/>
    </row>
    <row r="283" spans="1:8" ht="12.75" x14ac:dyDescent="0.2">
      <c r="A283" s="198" t="s">
        <v>69</v>
      </c>
      <c r="B283" s="198"/>
      <c r="C283" s="198"/>
      <c r="D283" s="14"/>
    </row>
    <row r="284" spans="1:8" ht="12.75" x14ac:dyDescent="0.2">
      <c r="A284" s="198" t="s">
        <v>59</v>
      </c>
      <c r="B284" s="198"/>
      <c r="C284" s="198"/>
      <c r="D284" s="14"/>
    </row>
    <row r="285" spans="1:8" ht="12.75" x14ac:dyDescent="0.2">
      <c r="A285" s="15">
        <v>1</v>
      </c>
      <c r="B285" s="16" t="s">
        <v>63</v>
      </c>
      <c r="C285" s="17" t="s">
        <v>120</v>
      </c>
      <c r="D285" s="14"/>
    </row>
    <row r="286" spans="1:8" ht="12.75" x14ac:dyDescent="0.2">
      <c r="A286" s="15">
        <v>2</v>
      </c>
      <c r="B286" s="16" t="s">
        <v>114</v>
      </c>
      <c r="C286" s="18" t="s">
        <v>116</v>
      </c>
      <c r="D286" s="14"/>
    </row>
    <row r="287" spans="1:8" ht="12.75" x14ac:dyDescent="0.2">
      <c r="A287" s="15">
        <v>3</v>
      </c>
      <c r="B287" s="19" t="s">
        <v>62</v>
      </c>
      <c r="C287" s="20">
        <v>1580.42</v>
      </c>
      <c r="D287" s="21"/>
    </row>
    <row r="288" spans="1:8" ht="12.75" customHeight="1" x14ac:dyDescent="0.2">
      <c r="A288" s="15">
        <v>4</v>
      </c>
      <c r="B288" s="16" t="s">
        <v>106</v>
      </c>
      <c r="C288" s="17" t="s">
        <v>120</v>
      </c>
      <c r="D288" s="21"/>
    </row>
    <row r="289" spans="1:6" ht="12.75" x14ac:dyDescent="0.2">
      <c r="A289" s="15">
        <v>5</v>
      </c>
      <c r="B289" s="16" t="s">
        <v>61</v>
      </c>
      <c r="C289" s="23">
        <v>45658</v>
      </c>
      <c r="D289" s="24"/>
    </row>
    <row r="290" spans="1:6" ht="12.75" x14ac:dyDescent="0.2">
      <c r="A290" s="206"/>
      <c r="B290" s="206"/>
      <c r="C290" s="206"/>
      <c r="D290" s="24"/>
    </row>
    <row r="291" spans="1:6" ht="12.75" x14ac:dyDescent="0.2">
      <c r="A291" s="25"/>
      <c r="B291" s="26"/>
      <c r="C291" s="25"/>
      <c r="D291" s="21"/>
    </row>
    <row r="292" spans="1:6" ht="12.75" x14ac:dyDescent="0.2">
      <c r="A292" s="198" t="s">
        <v>68</v>
      </c>
      <c r="B292" s="200"/>
      <c r="C292" s="200"/>
      <c r="D292" s="21"/>
    </row>
    <row r="293" spans="1:6" ht="12.75" x14ac:dyDescent="0.2">
      <c r="A293" s="27">
        <v>1</v>
      </c>
      <c r="B293" s="27" t="s">
        <v>4</v>
      </c>
      <c r="C293" s="27" t="s">
        <v>5</v>
      </c>
      <c r="D293" s="21"/>
    </row>
    <row r="294" spans="1:6" ht="12.75" x14ac:dyDescent="0.2">
      <c r="A294" s="17" t="s">
        <v>0</v>
      </c>
      <c r="B294" s="19" t="s">
        <v>6</v>
      </c>
      <c r="C294" s="28">
        <v>229.16</v>
      </c>
      <c r="D294" s="33"/>
    </row>
    <row r="295" spans="1:6" ht="12.75" x14ac:dyDescent="0.2">
      <c r="A295" s="17" t="s">
        <v>1</v>
      </c>
      <c r="B295" s="19" t="s">
        <v>83</v>
      </c>
      <c r="C295" s="29"/>
      <c r="D295" s="21"/>
    </row>
    <row r="296" spans="1:6" ht="12.75" x14ac:dyDescent="0.2">
      <c r="A296" s="17" t="s">
        <v>2</v>
      </c>
      <c r="B296" s="19" t="s">
        <v>129</v>
      </c>
      <c r="C296" s="20"/>
      <c r="D296" s="21"/>
    </row>
    <row r="297" spans="1:6" ht="12.75" x14ac:dyDescent="0.2">
      <c r="A297" s="17" t="s">
        <v>3</v>
      </c>
      <c r="B297" s="19" t="s">
        <v>50</v>
      </c>
      <c r="C297" s="30"/>
      <c r="D297" s="21"/>
    </row>
    <row r="298" spans="1:6" ht="12.75" x14ac:dyDescent="0.2">
      <c r="A298" s="17" t="s">
        <v>7</v>
      </c>
      <c r="B298" s="19" t="s">
        <v>51</v>
      </c>
      <c r="C298" s="30"/>
      <c r="D298" s="31"/>
    </row>
    <row r="299" spans="1:6" ht="12.75" x14ac:dyDescent="0.2">
      <c r="A299" s="17" t="s">
        <v>8</v>
      </c>
      <c r="B299" s="19" t="s">
        <v>52</v>
      </c>
      <c r="C299" s="30"/>
      <c r="D299" s="31"/>
    </row>
    <row r="300" spans="1:6" ht="12.75" x14ac:dyDescent="0.2">
      <c r="A300" s="17" t="s">
        <v>9</v>
      </c>
      <c r="B300" s="19" t="s">
        <v>20</v>
      </c>
      <c r="C300" s="30"/>
      <c r="D300" s="14"/>
    </row>
    <row r="301" spans="1:6" ht="12.75" x14ac:dyDescent="0.2">
      <c r="A301" s="183" t="s">
        <v>21</v>
      </c>
      <c r="B301" s="184"/>
      <c r="C301" s="32">
        <f>SUM(C294:C300)</f>
        <v>229.16</v>
      </c>
      <c r="D301" s="33"/>
    </row>
    <row r="302" spans="1:6" ht="12.75" x14ac:dyDescent="0.2">
      <c r="A302" s="26"/>
      <c r="B302" s="26"/>
      <c r="C302" s="25"/>
      <c r="D302" s="21"/>
    </row>
    <row r="303" spans="1:6" ht="12.75" x14ac:dyDescent="0.2">
      <c r="A303" s="26"/>
      <c r="B303" s="26"/>
      <c r="C303" s="25"/>
      <c r="D303" s="21"/>
    </row>
    <row r="304" spans="1:6" ht="12.75" x14ac:dyDescent="0.2">
      <c r="A304" s="201" t="s">
        <v>67</v>
      </c>
      <c r="B304" s="201"/>
      <c r="C304" s="201"/>
      <c r="D304" s="201"/>
      <c r="F304" s="163"/>
    </row>
    <row r="305" spans="1:6" ht="12.75" x14ac:dyDescent="0.2">
      <c r="A305" s="201" t="s">
        <v>112</v>
      </c>
      <c r="B305" s="201"/>
      <c r="C305" s="201"/>
      <c r="D305" s="201"/>
      <c r="F305" s="170"/>
    </row>
    <row r="306" spans="1:6" ht="12.75" x14ac:dyDescent="0.2">
      <c r="A306" s="34" t="s">
        <v>22</v>
      </c>
      <c r="B306" s="34" t="s">
        <v>113</v>
      </c>
      <c r="C306" s="35" t="s">
        <v>24</v>
      </c>
      <c r="D306" s="34" t="s">
        <v>5</v>
      </c>
      <c r="F306" s="163"/>
    </row>
    <row r="307" spans="1:6" ht="12.75" x14ac:dyDescent="0.2">
      <c r="A307" s="15" t="s">
        <v>0</v>
      </c>
      <c r="B307" s="36" t="s">
        <v>53</v>
      </c>
      <c r="C307" s="37">
        <v>8.3299999999999999E-2</v>
      </c>
      <c r="D307" s="38"/>
      <c r="F307" s="150"/>
    </row>
    <row r="308" spans="1:6" ht="12.75" x14ac:dyDescent="0.2">
      <c r="A308" s="15" t="s">
        <v>1</v>
      </c>
      <c r="B308" s="90" t="s">
        <v>92</v>
      </c>
      <c r="C308" s="93">
        <v>0.121</v>
      </c>
      <c r="D308" s="38"/>
      <c r="F308" s="170"/>
    </row>
    <row r="309" spans="1:6" ht="12.75" x14ac:dyDescent="0.2">
      <c r="A309" s="183" t="s">
        <v>21</v>
      </c>
      <c r="B309" s="184"/>
      <c r="C309" s="39">
        <f>SUM(C307:C308)</f>
        <v>0.20429999999999998</v>
      </c>
      <c r="D309" s="40"/>
      <c r="F309" s="163"/>
    </row>
    <row r="310" spans="1:6" ht="12.75" x14ac:dyDescent="0.2">
      <c r="D310" s="42"/>
      <c r="F310" s="163"/>
    </row>
    <row r="311" spans="1:6" ht="12.75" x14ac:dyDescent="0.2">
      <c r="A311" s="43"/>
      <c r="B311" s="43"/>
      <c r="C311" s="43"/>
      <c r="D311" s="21"/>
      <c r="F311" s="170"/>
    </row>
    <row r="312" spans="1:6" ht="12.75" x14ac:dyDescent="0.2">
      <c r="A312" s="191" t="s">
        <v>89</v>
      </c>
      <c r="B312" s="191"/>
      <c r="C312" s="191"/>
      <c r="D312" s="191"/>
      <c r="E312" s="156"/>
      <c r="F312" s="4"/>
    </row>
    <row r="313" spans="1:6" ht="12.75" x14ac:dyDescent="0.2">
      <c r="A313" s="35" t="s">
        <v>23</v>
      </c>
      <c r="B313" s="35" t="s">
        <v>55</v>
      </c>
      <c r="C313" s="35" t="s">
        <v>24</v>
      </c>
      <c r="D313" s="35" t="s">
        <v>5</v>
      </c>
      <c r="E313" s="4"/>
      <c r="F313" s="4"/>
    </row>
    <row r="314" spans="1:6" ht="12.75" x14ac:dyDescent="0.2">
      <c r="A314" s="44" t="s">
        <v>0</v>
      </c>
      <c r="B314" s="36" t="s">
        <v>25</v>
      </c>
      <c r="C314" s="45">
        <v>0.2</v>
      </c>
      <c r="D314" s="46"/>
      <c r="E314" s="151"/>
      <c r="F314" s="103"/>
    </row>
    <row r="315" spans="1:6" ht="12.75" x14ac:dyDescent="0.2">
      <c r="A315" s="44" t="s">
        <v>1</v>
      </c>
      <c r="B315" s="36" t="s">
        <v>26</v>
      </c>
      <c r="C315" s="45">
        <v>2.5000000000000001E-2</v>
      </c>
      <c r="D315" s="46"/>
      <c r="E315" s="151"/>
      <c r="F315" s="103"/>
    </row>
    <row r="316" spans="1:6" ht="12.75" x14ac:dyDescent="0.2">
      <c r="A316" s="44" t="s">
        <v>2</v>
      </c>
      <c r="B316" s="36" t="s">
        <v>115</v>
      </c>
      <c r="C316" s="47"/>
      <c r="D316" s="48"/>
      <c r="E316" s="151"/>
      <c r="F316" s="103"/>
    </row>
    <row r="317" spans="1:6" ht="12.75" x14ac:dyDescent="0.2">
      <c r="A317" s="44" t="s">
        <v>3</v>
      </c>
      <c r="B317" s="36" t="s">
        <v>27</v>
      </c>
      <c r="C317" s="45">
        <v>1.4999999999999999E-2</v>
      </c>
      <c r="D317" s="46"/>
      <c r="E317" s="3"/>
      <c r="F317" s="4"/>
    </row>
    <row r="318" spans="1:6" ht="12.75" x14ac:dyDescent="0.2">
      <c r="A318" s="44" t="s">
        <v>7</v>
      </c>
      <c r="B318" s="36" t="s">
        <v>28</v>
      </c>
      <c r="C318" s="45">
        <v>0.01</v>
      </c>
      <c r="D318" s="46"/>
      <c r="E318" s="3"/>
      <c r="F318" s="4"/>
    </row>
    <row r="319" spans="1:6" ht="12.75" x14ac:dyDescent="0.2">
      <c r="A319" s="44" t="s">
        <v>8</v>
      </c>
      <c r="B319" s="36" t="s">
        <v>29</v>
      </c>
      <c r="C319" s="45">
        <v>6.0000000000000001E-3</v>
      </c>
      <c r="D319" s="46"/>
      <c r="E319" s="105"/>
      <c r="F319" s="2"/>
    </row>
    <row r="320" spans="1:6" ht="12.75" x14ac:dyDescent="0.2">
      <c r="A320" s="44" t="s">
        <v>9</v>
      </c>
      <c r="B320" s="36" t="s">
        <v>30</v>
      </c>
      <c r="C320" s="45">
        <v>2E-3</v>
      </c>
      <c r="D320" s="46"/>
      <c r="E320" s="3"/>
      <c r="F320" s="2"/>
    </row>
    <row r="321" spans="1:6" ht="12.75" x14ac:dyDescent="0.2">
      <c r="A321" s="44" t="s">
        <v>10</v>
      </c>
      <c r="B321" s="36" t="s">
        <v>31</v>
      </c>
      <c r="C321" s="45">
        <v>0.08</v>
      </c>
      <c r="D321" s="46"/>
      <c r="E321" s="3"/>
      <c r="F321" s="3"/>
    </row>
    <row r="322" spans="1:6" ht="12.75" x14ac:dyDescent="0.2">
      <c r="A322" s="183" t="s">
        <v>21</v>
      </c>
      <c r="B322" s="184"/>
      <c r="C322" s="49">
        <f>SUM(C314:C321)</f>
        <v>0.33800000000000002</v>
      </c>
      <c r="D322" s="50"/>
      <c r="E322" s="2"/>
      <c r="F322" s="2"/>
    </row>
    <row r="323" spans="1:6" ht="12.75" x14ac:dyDescent="0.2">
      <c r="A323" s="43"/>
      <c r="B323" s="43"/>
      <c r="C323" s="43"/>
      <c r="D323" s="21"/>
    </row>
    <row r="324" spans="1:6" ht="12.75" x14ac:dyDescent="0.2">
      <c r="A324" s="43"/>
      <c r="B324" s="43"/>
      <c r="C324" s="43"/>
      <c r="D324" s="21"/>
    </row>
    <row r="325" spans="1:6" ht="12.75" x14ac:dyDescent="0.2">
      <c r="A325" s="191" t="s">
        <v>88</v>
      </c>
      <c r="B325" s="191"/>
      <c r="C325" s="191"/>
      <c r="D325" s="51"/>
    </row>
    <row r="326" spans="1:6" ht="12.75" x14ac:dyDescent="0.2">
      <c r="A326" s="27" t="s">
        <v>32</v>
      </c>
      <c r="B326" s="27" t="s">
        <v>11</v>
      </c>
      <c r="C326" s="27" t="s">
        <v>5</v>
      </c>
      <c r="D326" s="21"/>
    </row>
    <row r="327" spans="1:6" ht="12.75" x14ac:dyDescent="0.2">
      <c r="A327" s="17" t="s">
        <v>0</v>
      </c>
      <c r="B327" s="36" t="s">
        <v>119</v>
      </c>
      <c r="C327" s="52">
        <f>(4.5*2*8.7)-(C294*6%)</f>
        <v>64.550399999999996</v>
      </c>
      <c r="D327" s="33"/>
    </row>
    <row r="328" spans="1:6" ht="12.75" x14ac:dyDescent="0.2">
      <c r="A328" s="17" t="s">
        <v>1</v>
      </c>
      <c r="B328" s="36" t="s">
        <v>74</v>
      </c>
      <c r="C328" s="53">
        <f>98.83-19.77</f>
        <v>79.06</v>
      </c>
      <c r="D328" s="33"/>
    </row>
    <row r="329" spans="1:6" ht="12.75" x14ac:dyDescent="0.2">
      <c r="A329" s="17" t="s">
        <v>2</v>
      </c>
      <c r="B329" s="36" t="s">
        <v>75</v>
      </c>
      <c r="C329" s="54"/>
      <c r="D329" s="33"/>
      <c r="E329" s="101"/>
    </row>
    <row r="330" spans="1:6" ht="12.75" x14ac:dyDescent="0.2">
      <c r="A330" s="17" t="s">
        <v>3</v>
      </c>
      <c r="B330" s="36" t="s">
        <v>64</v>
      </c>
      <c r="C330" s="20">
        <v>5.6</v>
      </c>
      <c r="D330" s="33"/>
    </row>
    <row r="331" spans="1:6" ht="12.75" x14ac:dyDescent="0.2">
      <c r="A331" s="22" t="s">
        <v>33</v>
      </c>
      <c r="B331" s="36" t="s">
        <v>65</v>
      </c>
      <c r="C331" s="20"/>
      <c r="D331" s="33"/>
    </row>
    <row r="332" spans="1:6" ht="12.75" x14ac:dyDescent="0.2">
      <c r="A332" s="22" t="s">
        <v>8</v>
      </c>
      <c r="B332" s="55" t="s">
        <v>110</v>
      </c>
      <c r="C332" s="20">
        <v>16.13</v>
      </c>
      <c r="D332" s="33"/>
    </row>
    <row r="333" spans="1:6" ht="12.75" x14ac:dyDescent="0.2">
      <c r="A333" s="22" t="s">
        <v>9</v>
      </c>
      <c r="B333" s="55" t="s">
        <v>109</v>
      </c>
      <c r="C333" s="20">
        <v>137.97999999999999</v>
      </c>
      <c r="D333" s="33"/>
    </row>
    <row r="334" spans="1:6" ht="12.75" x14ac:dyDescent="0.2">
      <c r="A334" s="22" t="s">
        <v>10</v>
      </c>
      <c r="B334" s="14" t="s">
        <v>60</v>
      </c>
      <c r="C334" s="20"/>
      <c r="D334" s="21"/>
    </row>
    <row r="335" spans="1:6" ht="12.75" x14ac:dyDescent="0.2">
      <c r="A335" s="183" t="s">
        <v>21</v>
      </c>
      <c r="B335" s="184"/>
      <c r="C335" s="56">
        <f>SUM(C327:C334)</f>
        <v>303.32039999999995</v>
      </c>
      <c r="D335" s="57"/>
    </row>
    <row r="336" spans="1:6" ht="12.75" x14ac:dyDescent="0.2">
      <c r="A336" s="26"/>
      <c r="B336" s="26"/>
      <c r="C336" s="25"/>
      <c r="D336" s="33"/>
    </row>
    <row r="337" spans="1:8" ht="12.75" x14ac:dyDescent="0.2">
      <c r="A337" s="26"/>
      <c r="B337" s="26"/>
      <c r="C337" s="25"/>
      <c r="D337" s="21"/>
    </row>
    <row r="338" spans="1:8" ht="12.75" x14ac:dyDescent="0.2">
      <c r="A338" s="198" t="s">
        <v>82</v>
      </c>
      <c r="B338" s="198"/>
      <c r="C338" s="198"/>
      <c r="D338" s="21"/>
    </row>
    <row r="339" spans="1:8" ht="12.75" x14ac:dyDescent="0.2">
      <c r="A339" s="35">
        <v>2</v>
      </c>
      <c r="B339" s="35" t="s">
        <v>34</v>
      </c>
      <c r="C339" s="35" t="s">
        <v>5</v>
      </c>
      <c r="D339" s="21"/>
    </row>
    <row r="340" spans="1:8" ht="12.75" x14ac:dyDescent="0.2">
      <c r="A340" s="44" t="s">
        <v>22</v>
      </c>
      <c r="B340" s="36" t="s">
        <v>113</v>
      </c>
      <c r="C340" s="58">
        <f>D309</f>
        <v>0</v>
      </c>
      <c r="D340" s="33"/>
    </row>
    <row r="341" spans="1:8" ht="12.75" x14ac:dyDescent="0.2">
      <c r="A341" s="44" t="s">
        <v>23</v>
      </c>
      <c r="B341" s="36" t="s">
        <v>55</v>
      </c>
      <c r="C341" s="58">
        <f>D322</f>
        <v>0</v>
      </c>
      <c r="D341" s="33"/>
    </row>
    <row r="342" spans="1:8" ht="12.75" x14ac:dyDescent="0.2">
      <c r="A342" s="44" t="s">
        <v>32</v>
      </c>
      <c r="B342" s="36" t="s">
        <v>11</v>
      </c>
      <c r="C342" s="58"/>
      <c r="D342" s="33"/>
    </row>
    <row r="343" spans="1:8" ht="12.75" x14ac:dyDescent="0.2">
      <c r="A343" s="183" t="s">
        <v>21</v>
      </c>
      <c r="B343" s="184"/>
      <c r="C343" s="59"/>
      <c r="D343" s="21"/>
    </row>
    <row r="344" spans="1:8" ht="12.75" x14ac:dyDescent="0.2">
      <c r="A344" s="41"/>
      <c r="B344" s="41"/>
      <c r="C344" s="60"/>
      <c r="D344" s="21"/>
    </row>
    <row r="345" spans="1:8" ht="12.75" x14ac:dyDescent="0.2">
      <c r="A345" s="26"/>
      <c r="B345" s="26"/>
      <c r="C345" s="25"/>
      <c r="D345" s="21"/>
      <c r="E345" s="163"/>
      <c r="F345" s="163"/>
    </row>
    <row r="346" spans="1:8" ht="12.75" x14ac:dyDescent="0.2">
      <c r="A346" s="191" t="s">
        <v>35</v>
      </c>
      <c r="B346" s="191"/>
      <c r="C346" s="191"/>
      <c r="D346" s="191"/>
      <c r="E346" s="150"/>
      <c r="F346" s="167"/>
    </row>
    <row r="347" spans="1:8" ht="12.75" x14ac:dyDescent="0.2">
      <c r="A347" s="35">
        <v>3</v>
      </c>
      <c r="B347" s="35" t="s">
        <v>16</v>
      </c>
      <c r="C347" s="35" t="s">
        <v>24</v>
      </c>
      <c r="D347" s="35" t="s">
        <v>5</v>
      </c>
      <c r="E347" s="149"/>
      <c r="F347" s="149"/>
    </row>
    <row r="348" spans="1:8" ht="12.75" x14ac:dyDescent="0.2">
      <c r="A348" s="44" t="s">
        <v>0</v>
      </c>
      <c r="B348" s="36" t="s">
        <v>36</v>
      </c>
      <c r="C348" s="61">
        <v>4.1999999999999997E-3</v>
      </c>
      <c r="D348" s="62"/>
      <c r="E348" s="150"/>
      <c r="F348" s="167"/>
    </row>
    <row r="349" spans="1:8" ht="12.75" x14ac:dyDescent="0.2">
      <c r="A349" s="44" t="s">
        <v>1</v>
      </c>
      <c r="B349" s="36" t="s">
        <v>37</v>
      </c>
      <c r="C349" s="63">
        <v>2.9999999999999997E-4</v>
      </c>
      <c r="D349" s="64"/>
      <c r="E349" s="150"/>
      <c r="F349" s="168"/>
      <c r="G349" s="14"/>
      <c r="H349" s="2"/>
    </row>
    <row r="350" spans="1:8" ht="25.5" x14ac:dyDescent="0.2">
      <c r="A350" s="125" t="s">
        <v>2</v>
      </c>
      <c r="B350" s="126" t="s">
        <v>56</v>
      </c>
      <c r="C350" s="127">
        <v>6.4000000000000003E-3</v>
      </c>
      <c r="D350" s="128"/>
      <c r="E350" s="150"/>
      <c r="F350" s="169"/>
      <c r="G350" s="148"/>
      <c r="H350" s="149"/>
    </row>
    <row r="351" spans="1:8" ht="12.75" x14ac:dyDescent="0.2">
      <c r="A351" s="44" t="s">
        <v>3</v>
      </c>
      <c r="B351" s="36" t="s">
        <v>54</v>
      </c>
      <c r="C351" s="143">
        <v>1.9400000000000001E-2</v>
      </c>
      <c r="D351" s="62"/>
      <c r="E351" s="117"/>
      <c r="F351" s="148"/>
    </row>
    <row r="352" spans="1:8" ht="25.5" x14ac:dyDescent="0.2">
      <c r="A352" s="125" t="s">
        <v>7</v>
      </c>
      <c r="B352" s="126" t="s">
        <v>57</v>
      </c>
      <c r="C352" s="129">
        <v>6.7999999999999996E-3</v>
      </c>
      <c r="D352" s="130"/>
      <c r="E352" s="164"/>
      <c r="F352" s="166"/>
    </row>
    <row r="353" spans="1:6" ht="25.5" x14ac:dyDescent="0.2">
      <c r="A353" s="44" t="s">
        <v>8</v>
      </c>
      <c r="B353" s="36" t="s">
        <v>58</v>
      </c>
      <c r="C353" s="65">
        <v>5.9999999999999995E-4</v>
      </c>
      <c r="D353" s="64"/>
      <c r="E353" s="165"/>
      <c r="F353" s="4"/>
    </row>
    <row r="354" spans="1:6" ht="12.75" x14ac:dyDescent="0.2">
      <c r="A354" s="192" t="s">
        <v>21</v>
      </c>
      <c r="B354" s="192"/>
      <c r="C354" s="66">
        <f>SUM(C348:C353)</f>
        <v>3.7700000000000004E-2</v>
      </c>
      <c r="D354" s="67"/>
      <c r="E354" s="114"/>
      <c r="F354" s="124"/>
    </row>
    <row r="355" spans="1:6" ht="12.75" x14ac:dyDescent="0.2">
      <c r="A355" s="199"/>
      <c r="B355" s="199"/>
      <c r="C355" s="68"/>
      <c r="D355" s="69"/>
    </row>
    <row r="356" spans="1:6" ht="12.75" x14ac:dyDescent="0.2">
      <c r="A356" s="70"/>
      <c r="B356" s="70"/>
      <c r="C356" s="70"/>
      <c r="D356" s="21"/>
    </row>
    <row r="357" spans="1:6" ht="12.75" x14ac:dyDescent="0.2">
      <c r="A357" s="191" t="s">
        <v>38</v>
      </c>
      <c r="B357" s="191"/>
      <c r="C357" s="191"/>
      <c r="D357" s="191"/>
    </row>
    <row r="358" spans="1:6" ht="12.75" x14ac:dyDescent="0.2">
      <c r="A358" s="191" t="s">
        <v>39</v>
      </c>
      <c r="B358" s="191"/>
      <c r="C358" s="191"/>
      <c r="D358" s="191"/>
    </row>
    <row r="359" spans="1:6" ht="12.75" x14ac:dyDescent="0.2">
      <c r="A359" s="35" t="s">
        <v>14</v>
      </c>
      <c r="B359" s="35" t="s">
        <v>40</v>
      </c>
      <c r="C359" s="35" t="s">
        <v>24</v>
      </c>
      <c r="D359" s="35" t="s">
        <v>5</v>
      </c>
    </row>
    <row r="360" spans="1:6" ht="12.75" x14ac:dyDescent="0.2">
      <c r="A360" s="44" t="s">
        <v>0</v>
      </c>
      <c r="B360" s="36" t="s">
        <v>94</v>
      </c>
      <c r="C360" s="37">
        <v>9.0899999999999995E-2</v>
      </c>
      <c r="D360" s="71"/>
    </row>
    <row r="361" spans="1:6" ht="12.75" x14ac:dyDescent="0.2">
      <c r="A361" s="44" t="s">
        <v>1</v>
      </c>
      <c r="B361" s="36" t="s">
        <v>95</v>
      </c>
      <c r="C361" s="137">
        <v>2.7000000000000001E-3</v>
      </c>
      <c r="D361" s="71"/>
    </row>
    <row r="362" spans="1:6" ht="12.75" x14ac:dyDescent="0.2">
      <c r="A362" s="44" t="s">
        <v>2</v>
      </c>
      <c r="B362" s="36" t="s">
        <v>96</v>
      </c>
      <c r="C362" s="37">
        <v>2.0000000000000001E-4</v>
      </c>
      <c r="D362" s="71"/>
    </row>
    <row r="363" spans="1:6" ht="12.75" x14ac:dyDescent="0.2">
      <c r="A363" s="44" t="s">
        <v>3</v>
      </c>
      <c r="B363" s="36" t="s">
        <v>97</v>
      </c>
      <c r="C363" s="136">
        <v>3.29E-3</v>
      </c>
      <c r="D363" s="71"/>
    </row>
    <row r="364" spans="1:6" ht="12.75" x14ac:dyDescent="0.2">
      <c r="A364" s="44" t="s">
        <v>7</v>
      </c>
      <c r="B364" s="36" t="s">
        <v>98</v>
      </c>
      <c r="C364" s="37">
        <v>5.9999999999999995E-4</v>
      </c>
      <c r="D364" s="72"/>
    </row>
    <row r="365" spans="1:6" ht="12.75" x14ac:dyDescent="0.2">
      <c r="A365" s="131" t="s">
        <v>8</v>
      </c>
      <c r="B365" s="132" t="s">
        <v>101</v>
      </c>
      <c r="C365" s="133"/>
      <c r="D365" s="134"/>
    </row>
    <row r="366" spans="1:6" ht="12.75" x14ac:dyDescent="0.2">
      <c r="A366" s="192" t="s">
        <v>21</v>
      </c>
      <c r="B366" s="192"/>
      <c r="C366" s="39">
        <f>SUM(C360:C365)</f>
        <v>9.7689999999999999E-2</v>
      </c>
      <c r="D366" s="59"/>
    </row>
    <row r="367" spans="1:6" ht="12.75" x14ac:dyDescent="0.2">
      <c r="A367" s="70"/>
      <c r="B367" s="70"/>
      <c r="C367" s="70"/>
      <c r="D367" s="33"/>
    </row>
    <row r="368" spans="1:6" ht="12.75" x14ac:dyDescent="0.2">
      <c r="A368" s="70"/>
      <c r="B368" s="70"/>
      <c r="C368" s="70"/>
      <c r="D368" s="21"/>
    </row>
    <row r="369" spans="1:4" ht="12.75" x14ac:dyDescent="0.2">
      <c r="A369" s="191" t="s">
        <v>41</v>
      </c>
      <c r="B369" s="191"/>
      <c r="C369" s="191"/>
      <c r="D369" s="191"/>
    </row>
    <row r="370" spans="1:4" ht="12.75" x14ac:dyDescent="0.2">
      <c r="A370" s="35" t="s">
        <v>15</v>
      </c>
      <c r="B370" s="73" t="s">
        <v>42</v>
      </c>
      <c r="C370" s="35" t="s">
        <v>24</v>
      </c>
      <c r="D370" s="35" t="s">
        <v>5</v>
      </c>
    </row>
    <row r="371" spans="1:4" ht="12.75" x14ac:dyDescent="0.2">
      <c r="A371" s="44" t="s">
        <v>0</v>
      </c>
      <c r="B371" s="36" t="s">
        <v>91</v>
      </c>
      <c r="C371" s="74"/>
      <c r="D371" s="46"/>
    </row>
    <row r="372" spans="1:4" ht="12.75" x14ac:dyDescent="0.2">
      <c r="A372" s="183" t="s">
        <v>21</v>
      </c>
      <c r="B372" s="193"/>
      <c r="C372" s="184"/>
      <c r="D372" s="50"/>
    </row>
    <row r="373" spans="1:4" ht="12.75" x14ac:dyDescent="0.2">
      <c r="A373" s="26"/>
      <c r="B373" s="26"/>
      <c r="C373" s="25"/>
      <c r="D373" s="21"/>
    </row>
    <row r="374" spans="1:4" ht="12.75" x14ac:dyDescent="0.2">
      <c r="A374" s="26"/>
      <c r="B374" s="26"/>
      <c r="C374" s="25"/>
      <c r="D374" s="21"/>
    </row>
    <row r="375" spans="1:4" ht="12.75" x14ac:dyDescent="0.2">
      <c r="A375" s="191" t="s">
        <v>81</v>
      </c>
      <c r="B375" s="191"/>
      <c r="C375" s="191"/>
      <c r="D375" s="75"/>
    </row>
    <row r="376" spans="1:4" ht="12.75" x14ac:dyDescent="0.2">
      <c r="A376" s="35">
        <v>4</v>
      </c>
      <c r="B376" s="35" t="s">
        <v>43</v>
      </c>
      <c r="C376" s="35" t="s">
        <v>5</v>
      </c>
      <c r="D376" s="21"/>
    </row>
    <row r="377" spans="1:4" ht="12.75" x14ac:dyDescent="0.2">
      <c r="A377" s="76" t="s">
        <v>14</v>
      </c>
      <c r="B377" s="36" t="s">
        <v>40</v>
      </c>
      <c r="C377" s="46">
        <f>D366</f>
        <v>0</v>
      </c>
      <c r="D377" s="21"/>
    </row>
    <row r="378" spans="1:4" ht="12.75" x14ac:dyDescent="0.2">
      <c r="A378" s="76" t="s">
        <v>15</v>
      </c>
      <c r="B378" s="36" t="s">
        <v>42</v>
      </c>
      <c r="C378" s="46"/>
      <c r="D378" s="21"/>
    </row>
    <row r="379" spans="1:4" ht="12.75" x14ac:dyDescent="0.2">
      <c r="A379" s="192" t="s">
        <v>21</v>
      </c>
      <c r="B379" s="192"/>
      <c r="C379" s="50">
        <f>SUM(C377:C378)</f>
        <v>0</v>
      </c>
      <c r="D379" s="21"/>
    </row>
    <row r="380" spans="1:4" ht="12.75" x14ac:dyDescent="0.2">
      <c r="A380" s="26"/>
      <c r="B380" s="26"/>
      <c r="C380" s="25"/>
      <c r="D380" s="21"/>
    </row>
    <row r="381" spans="1:4" ht="12.75" x14ac:dyDescent="0.2">
      <c r="A381" s="26"/>
      <c r="B381" s="26"/>
      <c r="C381" s="25"/>
      <c r="D381" s="21"/>
    </row>
    <row r="382" spans="1:4" ht="12.75" x14ac:dyDescent="0.2">
      <c r="A382" s="198" t="s">
        <v>48</v>
      </c>
      <c r="B382" s="198"/>
      <c r="C382" s="198"/>
      <c r="D382" s="21"/>
    </row>
    <row r="383" spans="1:4" ht="12.75" x14ac:dyDescent="0.2">
      <c r="A383" s="77">
        <v>5</v>
      </c>
      <c r="B383" s="77" t="s">
        <v>66</v>
      </c>
      <c r="C383" s="77" t="s">
        <v>5</v>
      </c>
      <c r="D383" s="26"/>
    </row>
    <row r="384" spans="1:4" ht="12.75" x14ac:dyDescent="0.2">
      <c r="A384" s="78" t="s">
        <v>0</v>
      </c>
      <c r="B384" s="79" t="s">
        <v>12</v>
      </c>
      <c r="C384" s="142"/>
      <c r="D384" s="106"/>
    </row>
    <row r="385" spans="1:8" ht="12.75" x14ac:dyDescent="0.2">
      <c r="A385" s="78" t="s">
        <v>1</v>
      </c>
      <c r="B385" s="79" t="s">
        <v>13</v>
      </c>
      <c r="C385" s="107"/>
      <c r="D385" s="26"/>
    </row>
    <row r="386" spans="1:8" ht="12.75" x14ac:dyDescent="0.2">
      <c r="A386" s="78" t="s">
        <v>2</v>
      </c>
      <c r="B386" s="79" t="s">
        <v>76</v>
      </c>
      <c r="C386" s="107"/>
      <c r="D386" s="26"/>
    </row>
    <row r="387" spans="1:8" ht="12.75" x14ac:dyDescent="0.2">
      <c r="A387" s="80" t="s">
        <v>3</v>
      </c>
      <c r="B387" s="79" t="s">
        <v>78</v>
      </c>
      <c r="C387" s="120"/>
      <c r="D387" s="26"/>
    </row>
    <row r="388" spans="1:8" ht="12.75" x14ac:dyDescent="0.2">
      <c r="A388" s="80" t="s">
        <v>7</v>
      </c>
      <c r="B388" s="79" t="s">
        <v>77</v>
      </c>
      <c r="C388" s="99"/>
      <c r="D388" s="26"/>
    </row>
    <row r="389" spans="1:8" ht="12.75" x14ac:dyDescent="0.2">
      <c r="A389" s="192" t="s">
        <v>21</v>
      </c>
      <c r="B389" s="192"/>
      <c r="C389" s="56"/>
      <c r="D389" s="108"/>
    </row>
    <row r="390" spans="1:8" ht="12.75" x14ac:dyDescent="0.2">
      <c r="A390" s="82"/>
      <c r="B390" s="82"/>
      <c r="C390" s="83"/>
      <c r="D390" s="43" t="s">
        <v>100</v>
      </c>
    </row>
    <row r="391" spans="1:8" ht="12.75" x14ac:dyDescent="0.2">
      <c r="A391" s="26"/>
      <c r="B391" s="26"/>
      <c r="C391" s="25"/>
      <c r="D391" s="14"/>
    </row>
    <row r="392" spans="1:8" ht="12.75" x14ac:dyDescent="0.2">
      <c r="A392" s="198" t="s">
        <v>80</v>
      </c>
      <c r="B392" s="198"/>
      <c r="C392" s="198"/>
      <c r="D392" s="198"/>
      <c r="E392" s="2"/>
      <c r="F392" s="3"/>
      <c r="G392" s="2"/>
      <c r="H392" s="2"/>
    </row>
    <row r="393" spans="1:8" ht="12.75" x14ac:dyDescent="0.2">
      <c r="A393" s="35">
        <v>6</v>
      </c>
      <c r="B393" s="35" t="s">
        <v>17</v>
      </c>
      <c r="C393" s="35" t="s">
        <v>24</v>
      </c>
      <c r="D393" s="35" t="s">
        <v>5</v>
      </c>
      <c r="E393" s="2"/>
      <c r="F393" s="3"/>
      <c r="G393" s="2"/>
      <c r="H393" s="2"/>
    </row>
    <row r="394" spans="1:8" ht="12.75" x14ac:dyDescent="0.2">
      <c r="A394" s="44" t="s">
        <v>0</v>
      </c>
      <c r="B394" s="36" t="s">
        <v>18</v>
      </c>
      <c r="C394" s="45"/>
      <c r="D394" s="84">
        <f>C412*C394</f>
        <v>0</v>
      </c>
      <c r="E394" s="2" t="s">
        <v>107</v>
      </c>
      <c r="F394" s="3"/>
      <c r="G394" s="2"/>
      <c r="H394" s="3"/>
    </row>
    <row r="395" spans="1:8" ht="12.75" x14ac:dyDescent="0.2">
      <c r="A395" s="44" t="s">
        <v>1</v>
      </c>
      <c r="B395" s="36" t="s">
        <v>44</v>
      </c>
      <c r="C395" s="45"/>
      <c r="D395" s="84">
        <f>(C412+D394)*C395</f>
        <v>0</v>
      </c>
      <c r="E395" s="2" t="s">
        <v>108</v>
      </c>
      <c r="F395" s="3"/>
      <c r="G395" s="3"/>
      <c r="H395" s="2"/>
    </row>
    <row r="396" spans="1:8" ht="12.75" x14ac:dyDescent="0.2">
      <c r="A396" s="44" t="s">
        <v>2</v>
      </c>
      <c r="B396" s="35" t="s">
        <v>45</v>
      </c>
      <c r="C396" s="85"/>
      <c r="D396" s="86"/>
      <c r="E396" s="3"/>
      <c r="F396" s="3"/>
      <c r="G396" s="8"/>
      <c r="H396" s="2"/>
    </row>
    <row r="397" spans="1:8" ht="12.75" x14ac:dyDescent="0.2">
      <c r="A397" s="35"/>
      <c r="B397" s="36" t="s">
        <v>85</v>
      </c>
      <c r="C397" s="45"/>
      <c r="D397" s="86"/>
      <c r="E397" s="109" t="s">
        <v>99</v>
      </c>
      <c r="F397" s="98"/>
      <c r="G397" s="8"/>
      <c r="H397" s="92"/>
    </row>
    <row r="398" spans="1:8" ht="12.75" x14ac:dyDescent="0.2">
      <c r="A398" s="35"/>
      <c r="B398" s="36" t="s">
        <v>86</v>
      </c>
      <c r="C398" s="45"/>
      <c r="D398" s="86"/>
      <c r="E398" s="109" t="s">
        <v>90</v>
      </c>
      <c r="F398" s="91"/>
      <c r="H398" s="94"/>
    </row>
    <row r="399" spans="1:8" ht="12.75" x14ac:dyDescent="0.2">
      <c r="A399" s="35"/>
      <c r="B399" s="36" t="s">
        <v>46</v>
      </c>
      <c r="C399" s="44"/>
      <c r="D399" s="86"/>
      <c r="E399" s="75" t="s">
        <v>126</v>
      </c>
      <c r="F399" s="91"/>
      <c r="G399" s="2"/>
      <c r="H399" s="8"/>
    </row>
    <row r="400" spans="1:8" ht="12.75" x14ac:dyDescent="0.2">
      <c r="A400" s="36"/>
      <c r="B400" s="36" t="s">
        <v>87</v>
      </c>
      <c r="C400" s="45">
        <v>0.05</v>
      </c>
      <c r="D400" s="86"/>
      <c r="E400" s="117"/>
      <c r="F400" s="91"/>
      <c r="G400" s="3"/>
      <c r="H400" s="2"/>
    </row>
    <row r="401" spans="1:8" ht="12.75" customHeight="1" x14ac:dyDescent="0.2">
      <c r="A401" s="183" t="s">
        <v>79</v>
      </c>
      <c r="B401" s="184"/>
      <c r="C401" s="87"/>
      <c r="D401" s="88"/>
      <c r="E401" s="14"/>
      <c r="F401" s="91"/>
      <c r="G401" s="2"/>
      <c r="H401" s="2"/>
    </row>
    <row r="402" spans="1:8" ht="12.75" x14ac:dyDescent="0.2">
      <c r="A402" s="183" t="s">
        <v>21</v>
      </c>
      <c r="B402" s="184"/>
      <c r="C402" s="89"/>
      <c r="D402" s="88"/>
      <c r="E402" s="7"/>
      <c r="F402" s="3"/>
      <c r="G402" s="2"/>
      <c r="H402" s="2"/>
    </row>
    <row r="403" spans="1:8" ht="12.75" x14ac:dyDescent="0.2">
      <c r="A403" s="14"/>
      <c r="B403" s="14"/>
      <c r="C403" s="14"/>
      <c r="D403" s="14"/>
      <c r="E403" s="3"/>
      <c r="F403" s="113"/>
      <c r="G403" s="2"/>
      <c r="H403" s="2"/>
    </row>
    <row r="404" spans="1:8" ht="12.75" x14ac:dyDescent="0.2">
      <c r="A404" s="14"/>
      <c r="B404" s="14"/>
      <c r="C404" s="14"/>
      <c r="D404" s="14"/>
      <c r="E404" s="8"/>
      <c r="F404" s="113"/>
      <c r="G404" s="2"/>
      <c r="H404" s="2"/>
    </row>
    <row r="405" spans="1:8" ht="12.75" x14ac:dyDescent="0.2">
      <c r="A405" s="191" t="s">
        <v>71</v>
      </c>
      <c r="B405" s="191"/>
      <c r="C405" s="191"/>
      <c r="D405" s="75"/>
      <c r="E405" s="3"/>
      <c r="F405" s="113"/>
      <c r="G405" s="2"/>
      <c r="H405" s="2"/>
    </row>
    <row r="406" spans="1:8" ht="12.75" x14ac:dyDescent="0.2">
      <c r="A406" s="44"/>
      <c r="B406" s="35" t="s">
        <v>72</v>
      </c>
      <c r="C406" s="35" t="s">
        <v>5</v>
      </c>
      <c r="D406" s="14"/>
      <c r="E406" s="5"/>
      <c r="F406" s="113"/>
      <c r="G406" s="3"/>
      <c r="H406" s="5"/>
    </row>
    <row r="407" spans="1:8" ht="12.75" x14ac:dyDescent="0.2">
      <c r="A407" s="44" t="s">
        <v>0</v>
      </c>
      <c r="B407" s="36" t="s">
        <v>19</v>
      </c>
      <c r="C407" s="58"/>
      <c r="D407" s="91"/>
      <c r="E407" s="3"/>
      <c r="F407" s="113"/>
      <c r="G407" s="3"/>
      <c r="H407" s="5"/>
    </row>
    <row r="408" spans="1:8" ht="12.75" x14ac:dyDescent="0.2">
      <c r="A408" s="44" t="s">
        <v>1</v>
      </c>
      <c r="B408" s="36" t="s">
        <v>47</v>
      </c>
      <c r="C408" s="72"/>
      <c r="D408" s="91"/>
      <c r="E408" s="3"/>
      <c r="F408" s="113"/>
      <c r="G408" s="5"/>
      <c r="H408" s="2"/>
    </row>
    <row r="409" spans="1:8" ht="12.75" x14ac:dyDescent="0.2">
      <c r="A409" s="44" t="s">
        <v>2</v>
      </c>
      <c r="B409" s="36" t="s">
        <v>35</v>
      </c>
      <c r="C409" s="58"/>
      <c r="D409" s="91"/>
      <c r="E409" s="3"/>
      <c r="F409" s="113"/>
      <c r="G409" s="5"/>
      <c r="H409" s="2"/>
    </row>
    <row r="410" spans="1:8" ht="12.75" x14ac:dyDescent="0.2">
      <c r="A410" s="44" t="s">
        <v>3</v>
      </c>
      <c r="B410" s="36" t="s">
        <v>38</v>
      </c>
      <c r="C410" s="58"/>
      <c r="D410" s="91"/>
      <c r="E410" s="101"/>
      <c r="F410" s="113"/>
      <c r="G410" s="2"/>
      <c r="H410" s="2"/>
    </row>
    <row r="411" spans="1:8" ht="12.75" x14ac:dyDescent="0.2">
      <c r="A411" s="44" t="s">
        <v>7</v>
      </c>
      <c r="B411" s="36" t="s">
        <v>48</v>
      </c>
      <c r="C411" s="58"/>
      <c r="D411" s="91"/>
      <c r="E411" s="3"/>
      <c r="F411" s="104"/>
      <c r="G411" s="2"/>
      <c r="H411" s="2"/>
    </row>
    <row r="412" spans="1:8" ht="12.75" customHeight="1" x14ac:dyDescent="0.2">
      <c r="A412" s="192" t="s">
        <v>49</v>
      </c>
      <c r="B412" s="192"/>
      <c r="C412" s="88"/>
      <c r="D412" s="98"/>
      <c r="E412" s="3"/>
      <c r="F412" s="104"/>
      <c r="G412" s="3"/>
      <c r="H412" s="2"/>
    </row>
    <row r="413" spans="1:8" ht="12.75" x14ac:dyDescent="0.2">
      <c r="A413" s="22" t="s">
        <v>8</v>
      </c>
      <c r="B413" s="81" t="s">
        <v>80</v>
      </c>
      <c r="C413" s="99"/>
      <c r="D413" s="91"/>
      <c r="E413" s="3"/>
      <c r="F413" s="104"/>
      <c r="G413" s="2"/>
      <c r="H413" s="2"/>
    </row>
    <row r="414" spans="1:8" ht="12.75" x14ac:dyDescent="0.2">
      <c r="A414" s="208" t="s">
        <v>73</v>
      </c>
      <c r="B414" s="208"/>
      <c r="C414" s="121"/>
      <c r="D414" s="91"/>
      <c r="E414" s="3"/>
      <c r="F414" s="104"/>
      <c r="G414" s="2"/>
      <c r="H414" s="2"/>
    </row>
    <row r="415" spans="1:8" x14ac:dyDescent="0.2">
      <c r="D415" s="101"/>
    </row>
    <row r="416" spans="1:8" x14ac:dyDescent="0.2">
      <c r="D416" s="101"/>
    </row>
    <row r="417" spans="1:5" ht="12.75" x14ac:dyDescent="0.2">
      <c r="C417" s="102"/>
      <c r="D417" s="13"/>
    </row>
    <row r="418" spans="1:5" ht="12.75" customHeight="1" x14ac:dyDescent="0.2">
      <c r="A418" s="194" t="s">
        <v>136</v>
      </c>
      <c r="B418" s="194"/>
      <c r="C418" s="194"/>
      <c r="D418" s="9"/>
    </row>
    <row r="419" spans="1:5" ht="12.75" x14ac:dyDescent="0.2">
      <c r="A419" s="179" t="s">
        <v>69</v>
      </c>
      <c r="B419" s="180"/>
      <c r="C419" s="181"/>
      <c r="D419" s="14"/>
    </row>
    <row r="420" spans="1:5" ht="12.75" x14ac:dyDescent="0.2">
      <c r="A420" s="179" t="s">
        <v>59</v>
      </c>
      <c r="B420" s="180"/>
      <c r="C420" s="181"/>
      <c r="D420" s="14"/>
    </row>
    <row r="421" spans="1:5" ht="12.75" x14ac:dyDescent="0.2">
      <c r="A421" s="15">
        <v>1</v>
      </c>
      <c r="B421" s="16" t="s">
        <v>63</v>
      </c>
      <c r="C421" s="17" t="s">
        <v>124</v>
      </c>
      <c r="D421" s="98"/>
      <c r="E421" s="109"/>
    </row>
    <row r="422" spans="1:5" ht="12.75" x14ac:dyDescent="0.2">
      <c r="A422" s="15">
        <v>2</v>
      </c>
      <c r="B422" s="16" t="s">
        <v>114</v>
      </c>
      <c r="C422" s="18" t="s">
        <v>123</v>
      </c>
      <c r="D422" s="98"/>
      <c r="E422" s="109"/>
    </row>
    <row r="423" spans="1:5" ht="12.75" x14ac:dyDescent="0.2">
      <c r="A423" s="15">
        <v>3</v>
      </c>
      <c r="B423" s="19" t="s">
        <v>62</v>
      </c>
      <c r="C423" s="20">
        <v>975.5</v>
      </c>
      <c r="D423" s="21"/>
    </row>
    <row r="424" spans="1:5" ht="12.75" x14ac:dyDescent="0.2">
      <c r="A424" s="15">
        <v>4</v>
      </c>
      <c r="B424" s="16" t="s">
        <v>106</v>
      </c>
      <c r="C424" s="17" t="s">
        <v>124</v>
      </c>
      <c r="D424" s="21"/>
    </row>
    <row r="425" spans="1:5" ht="12.75" x14ac:dyDescent="0.2">
      <c r="A425" s="15">
        <v>5</v>
      </c>
      <c r="B425" s="16" t="s">
        <v>61</v>
      </c>
      <c r="C425" s="23">
        <v>45658</v>
      </c>
      <c r="D425" s="33"/>
    </row>
    <row r="426" spans="1:5" ht="12.75" x14ac:dyDescent="0.2">
      <c r="A426" s="182"/>
      <c r="B426" s="182"/>
      <c r="C426" s="182"/>
      <c r="D426" s="33"/>
    </row>
    <row r="427" spans="1:5" ht="12.75" x14ac:dyDescent="0.2">
      <c r="A427" s="25"/>
      <c r="B427" s="26"/>
      <c r="C427" s="25"/>
      <c r="D427" s="33"/>
    </row>
    <row r="428" spans="1:5" ht="12.75" x14ac:dyDescent="0.2">
      <c r="A428" s="179" t="s">
        <v>68</v>
      </c>
      <c r="B428" s="180"/>
      <c r="C428" s="181"/>
      <c r="D428" s="33"/>
    </row>
    <row r="429" spans="1:5" ht="12.75" x14ac:dyDescent="0.2">
      <c r="A429" s="27">
        <v>1</v>
      </c>
      <c r="B429" s="27" t="s">
        <v>4</v>
      </c>
      <c r="C429" s="27" t="s">
        <v>5</v>
      </c>
      <c r="D429" s="33"/>
    </row>
    <row r="430" spans="1:5" ht="12.75" x14ac:dyDescent="0.2">
      <c r="A430" s="17" t="s">
        <v>0</v>
      </c>
      <c r="B430" s="19" t="s">
        <v>6</v>
      </c>
      <c r="C430" s="29">
        <f>C423</f>
        <v>975.5</v>
      </c>
      <c r="D430" s="33"/>
    </row>
    <row r="431" spans="1:5" ht="12.75" x14ac:dyDescent="0.2">
      <c r="A431" s="17" t="s">
        <v>1</v>
      </c>
      <c r="B431" s="19" t="s">
        <v>121</v>
      </c>
      <c r="C431" s="20">
        <f>C430*30%</f>
        <v>292.64999999999998</v>
      </c>
      <c r="D431" s="33"/>
    </row>
    <row r="432" spans="1:5" ht="12.75" x14ac:dyDescent="0.2">
      <c r="A432" s="17" t="s">
        <v>2</v>
      </c>
      <c r="B432" s="19" t="s">
        <v>122</v>
      </c>
      <c r="C432" s="20"/>
      <c r="D432" s="33"/>
    </row>
    <row r="433" spans="1:5" ht="12.75" x14ac:dyDescent="0.2">
      <c r="A433" s="17" t="s">
        <v>3</v>
      </c>
      <c r="B433" s="19" t="s">
        <v>50</v>
      </c>
      <c r="C433" s="30"/>
      <c r="D433" s="33"/>
    </row>
    <row r="434" spans="1:5" ht="12.75" x14ac:dyDescent="0.2">
      <c r="A434" s="17" t="s">
        <v>7</v>
      </c>
      <c r="B434" s="19" t="s">
        <v>51</v>
      </c>
      <c r="C434" s="30"/>
      <c r="D434" s="173"/>
    </row>
    <row r="435" spans="1:5" ht="12.75" x14ac:dyDescent="0.2">
      <c r="A435" s="17" t="s">
        <v>8</v>
      </c>
      <c r="B435" s="19" t="s">
        <v>52</v>
      </c>
      <c r="C435" s="30"/>
      <c r="D435" s="31"/>
    </row>
    <row r="436" spans="1:5" ht="12.75" x14ac:dyDescent="0.2">
      <c r="A436" s="17" t="s">
        <v>9</v>
      </c>
      <c r="B436" s="19" t="s">
        <v>20</v>
      </c>
      <c r="C436" s="30"/>
      <c r="D436" s="14"/>
    </row>
    <row r="437" spans="1:5" ht="12.75" x14ac:dyDescent="0.2">
      <c r="A437" s="183" t="s">
        <v>21</v>
      </c>
      <c r="B437" s="184"/>
      <c r="C437" s="32">
        <f>SUM(C430:C436)</f>
        <v>1268.1500000000001</v>
      </c>
      <c r="D437" s="33"/>
    </row>
    <row r="438" spans="1:5" ht="12.75" x14ac:dyDescent="0.2">
      <c r="A438" s="26"/>
      <c r="B438" s="26"/>
      <c r="C438" s="25"/>
      <c r="D438" s="21"/>
    </row>
    <row r="439" spans="1:5" ht="12.75" x14ac:dyDescent="0.2">
      <c r="A439" s="26"/>
      <c r="B439" s="26"/>
      <c r="C439" s="25"/>
      <c r="D439" s="21"/>
    </row>
    <row r="440" spans="1:5" ht="12.75" x14ac:dyDescent="0.2">
      <c r="A440" s="185" t="s">
        <v>67</v>
      </c>
      <c r="B440" s="186"/>
      <c r="C440" s="186"/>
      <c r="D440" s="187"/>
    </row>
    <row r="441" spans="1:5" ht="12.75" x14ac:dyDescent="0.2">
      <c r="A441" s="185" t="s">
        <v>112</v>
      </c>
      <c r="B441" s="186"/>
      <c r="C441" s="186"/>
      <c r="D441" s="187"/>
    </row>
    <row r="442" spans="1:5" ht="12.75" x14ac:dyDescent="0.2">
      <c r="A442" s="34" t="s">
        <v>22</v>
      </c>
      <c r="B442" s="34" t="s">
        <v>113</v>
      </c>
      <c r="C442" s="35" t="s">
        <v>24</v>
      </c>
      <c r="D442" s="34" t="s">
        <v>5</v>
      </c>
    </row>
    <row r="443" spans="1:5" ht="12.75" x14ac:dyDescent="0.2">
      <c r="A443" s="15" t="s">
        <v>0</v>
      </c>
      <c r="B443" s="36" t="s">
        <v>53</v>
      </c>
      <c r="C443" s="37">
        <v>8.3299999999999999E-2</v>
      </c>
      <c r="D443" s="38">
        <f>C443*C437</f>
        <v>105.63689500000001</v>
      </c>
    </row>
    <row r="444" spans="1:5" ht="12.75" x14ac:dyDescent="0.2">
      <c r="A444" s="15" t="s">
        <v>1</v>
      </c>
      <c r="B444" s="90" t="s">
        <v>92</v>
      </c>
      <c r="C444" s="93">
        <v>0.121</v>
      </c>
      <c r="D444" s="38">
        <f>C444*C437</f>
        <v>153.44615000000002</v>
      </c>
      <c r="E444" s="109" t="s">
        <v>103</v>
      </c>
    </row>
    <row r="445" spans="1:5" ht="12.75" x14ac:dyDescent="0.2">
      <c r="A445" s="183" t="s">
        <v>21</v>
      </c>
      <c r="B445" s="184"/>
      <c r="C445" s="39">
        <f>SUM(C443:C444)</f>
        <v>0.20429999999999998</v>
      </c>
      <c r="D445" s="40">
        <f>SUM(D443:D444)</f>
        <v>259.08304500000003</v>
      </c>
    </row>
    <row r="446" spans="1:5" ht="12.75" x14ac:dyDescent="0.2">
      <c r="D446" s="42"/>
    </row>
    <row r="447" spans="1:5" ht="12.75" x14ac:dyDescent="0.2">
      <c r="A447" s="43"/>
      <c r="B447" s="43"/>
      <c r="C447" s="43"/>
      <c r="D447" s="21"/>
    </row>
    <row r="448" spans="1:5" ht="12.75" x14ac:dyDescent="0.2">
      <c r="A448" s="188" t="s">
        <v>89</v>
      </c>
      <c r="B448" s="189"/>
      <c r="C448" s="189"/>
      <c r="D448" s="190"/>
      <c r="E448" s="156"/>
    </row>
    <row r="449" spans="1:5" ht="12.75" x14ac:dyDescent="0.2">
      <c r="A449" s="35" t="s">
        <v>23</v>
      </c>
      <c r="B449" s="35" t="s">
        <v>55</v>
      </c>
      <c r="C449" s="35" t="s">
        <v>24</v>
      </c>
      <c r="D449" s="35" t="s">
        <v>5</v>
      </c>
      <c r="E449" s="4"/>
    </row>
    <row r="450" spans="1:5" ht="12.75" x14ac:dyDescent="0.2">
      <c r="A450" s="44" t="s">
        <v>0</v>
      </c>
      <c r="B450" s="36" t="s">
        <v>25</v>
      </c>
      <c r="C450" s="45">
        <v>0.2</v>
      </c>
      <c r="D450" s="46"/>
      <c r="E450" s="151"/>
    </row>
    <row r="451" spans="1:5" ht="12.75" x14ac:dyDescent="0.2">
      <c r="A451" s="44" t="s">
        <v>1</v>
      </c>
      <c r="B451" s="36" t="s">
        <v>26</v>
      </c>
      <c r="C451" s="45">
        <v>2.5000000000000001E-2</v>
      </c>
      <c r="D451" s="46"/>
      <c r="E451" s="151"/>
    </row>
    <row r="452" spans="1:5" ht="12.75" x14ac:dyDescent="0.2">
      <c r="A452" s="44" t="s">
        <v>2</v>
      </c>
      <c r="B452" s="36" t="s">
        <v>115</v>
      </c>
      <c r="C452" s="47"/>
      <c r="D452" s="48"/>
      <c r="E452" s="151"/>
    </row>
    <row r="453" spans="1:5" ht="12.75" x14ac:dyDescent="0.2">
      <c r="A453" s="44" t="s">
        <v>3</v>
      </c>
      <c r="B453" s="36" t="s">
        <v>27</v>
      </c>
      <c r="C453" s="45">
        <v>1.4999999999999999E-2</v>
      </c>
      <c r="D453" s="46"/>
      <c r="E453" s="3"/>
    </row>
    <row r="454" spans="1:5" ht="12.75" x14ac:dyDescent="0.2">
      <c r="A454" s="44" t="s">
        <v>7</v>
      </c>
      <c r="B454" s="36" t="s">
        <v>28</v>
      </c>
      <c r="C454" s="45">
        <v>0.01</v>
      </c>
      <c r="D454" s="46"/>
      <c r="E454" s="3"/>
    </row>
    <row r="455" spans="1:5" ht="12.75" x14ac:dyDescent="0.2">
      <c r="A455" s="44" t="s">
        <v>8</v>
      </c>
      <c r="B455" s="36" t="s">
        <v>29</v>
      </c>
      <c r="C455" s="45">
        <v>6.0000000000000001E-3</v>
      </c>
      <c r="D455" s="46"/>
      <c r="E455" s="105"/>
    </row>
    <row r="456" spans="1:5" ht="12.75" x14ac:dyDescent="0.2">
      <c r="A456" s="44" t="s">
        <v>9</v>
      </c>
      <c r="B456" s="36" t="s">
        <v>30</v>
      </c>
      <c r="C456" s="45">
        <v>2E-3</v>
      </c>
      <c r="D456" s="46"/>
      <c r="E456" s="3"/>
    </row>
    <row r="457" spans="1:5" ht="12.75" x14ac:dyDescent="0.2">
      <c r="A457" s="44" t="s">
        <v>10</v>
      </c>
      <c r="B457" s="36" t="s">
        <v>31</v>
      </c>
      <c r="C457" s="45">
        <v>0.08</v>
      </c>
      <c r="D457" s="46"/>
      <c r="E457" s="3"/>
    </row>
    <row r="458" spans="1:5" ht="12.75" x14ac:dyDescent="0.2">
      <c r="A458" s="183" t="s">
        <v>21</v>
      </c>
      <c r="B458" s="184"/>
      <c r="C458" s="49">
        <f>SUM(C450:C457)</f>
        <v>0.33800000000000002</v>
      </c>
      <c r="D458" s="50"/>
      <c r="E458" s="2"/>
    </row>
    <row r="459" spans="1:5" ht="12.75" x14ac:dyDescent="0.2">
      <c r="A459" s="43"/>
      <c r="B459" s="43"/>
      <c r="C459" s="43"/>
      <c r="D459" s="21"/>
    </row>
    <row r="460" spans="1:5" ht="12.75" x14ac:dyDescent="0.2">
      <c r="A460" s="43"/>
      <c r="B460" s="43"/>
      <c r="C460" s="43"/>
      <c r="D460" s="21"/>
    </row>
    <row r="461" spans="1:5" ht="12.75" x14ac:dyDescent="0.2">
      <c r="A461" s="188" t="s">
        <v>88</v>
      </c>
      <c r="B461" s="189"/>
      <c r="C461" s="190"/>
      <c r="D461" s="51"/>
    </row>
    <row r="462" spans="1:5" ht="12.75" x14ac:dyDescent="0.2">
      <c r="A462" s="27" t="s">
        <v>32</v>
      </c>
      <c r="B462" s="27" t="s">
        <v>11</v>
      </c>
      <c r="C462" s="27" t="s">
        <v>5</v>
      </c>
      <c r="D462" s="21"/>
    </row>
    <row r="463" spans="1:5" ht="12.75" x14ac:dyDescent="0.2">
      <c r="A463" s="17" t="s">
        <v>0</v>
      </c>
      <c r="B463" s="36" t="s">
        <v>125</v>
      </c>
      <c r="C463" s="52"/>
      <c r="D463" s="33"/>
    </row>
    <row r="464" spans="1:5" ht="12.75" x14ac:dyDescent="0.2">
      <c r="A464" s="17" t="s">
        <v>1</v>
      </c>
      <c r="B464" s="36" t="s">
        <v>74</v>
      </c>
      <c r="C464" s="53"/>
      <c r="D464" s="161"/>
      <c r="E464" s="162"/>
    </row>
    <row r="465" spans="1:5" ht="12.75" x14ac:dyDescent="0.2">
      <c r="A465" s="17" t="s">
        <v>2</v>
      </c>
      <c r="B465" s="36" t="s">
        <v>75</v>
      </c>
      <c r="C465" s="54"/>
      <c r="D465" s="210"/>
      <c r="E465" s="211"/>
    </row>
    <row r="466" spans="1:5" ht="12.75" x14ac:dyDescent="0.2">
      <c r="A466" s="17" t="s">
        <v>3</v>
      </c>
      <c r="B466" s="36" t="s">
        <v>64</v>
      </c>
      <c r="C466" s="20"/>
      <c r="D466" s="210"/>
      <c r="E466" s="211"/>
    </row>
    <row r="467" spans="1:5" ht="12.75" x14ac:dyDescent="0.2">
      <c r="A467" s="22" t="s">
        <v>33</v>
      </c>
      <c r="B467" s="36" t="s">
        <v>65</v>
      </c>
      <c r="C467" s="20"/>
      <c r="D467" s="33"/>
    </row>
    <row r="468" spans="1:5" ht="12.75" x14ac:dyDescent="0.2">
      <c r="A468" s="22" t="s">
        <v>8</v>
      </c>
      <c r="B468" s="55" t="s">
        <v>110</v>
      </c>
      <c r="C468" s="29">
        <v>22</v>
      </c>
      <c r="D468" s="33"/>
    </row>
    <row r="469" spans="1:5" ht="12.75" x14ac:dyDescent="0.2">
      <c r="A469" s="22" t="s">
        <v>9</v>
      </c>
      <c r="B469" s="55" t="s">
        <v>109</v>
      </c>
      <c r="C469" s="20">
        <v>141</v>
      </c>
      <c r="D469" s="33"/>
    </row>
    <row r="470" spans="1:5" ht="12.75" x14ac:dyDescent="0.2">
      <c r="A470" s="22" t="s">
        <v>10</v>
      </c>
      <c r="B470" s="14" t="s">
        <v>60</v>
      </c>
      <c r="C470" s="20"/>
      <c r="D470" s="21"/>
    </row>
    <row r="471" spans="1:5" ht="12.75" x14ac:dyDescent="0.2">
      <c r="A471" s="183" t="s">
        <v>21</v>
      </c>
      <c r="B471" s="184"/>
      <c r="C471" s="56">
        <f>SUM(C463:C470)</f>
        <v>163</v>
      </c>
      <c r="D471" s="57"/>
    </row>
    <row r="472" spans="1:5" ht="12.75" x14ac:dyDescent="0.2">
      <c r="A472" s="26"/>
      <c r="B472" s="26"/>
      <c r="C472" s="25"/>
      <c r="D472" s="33"/>
    </row>
    <row r="473" spans="1:5" ht="12.75" x14ac:dyDescent="0.2">
      <c r="A473" s="26"/>
      <c r="B473" s="26"/>
      <c r="C473" s="25"/>
      <c r="D473" s="21"/>
    </row>
    <row r="474" spans="1:5" ht="12.75" x14ac:dyDescent="0.2">
      <c r="A474" s="198" t="s">
        <v>82</v>
      </c>
      <c r="B474" s="198"/>
      <c r="C474" s="198"/>
      <c r="D474" s="21"/>
    </row>
    <row r="475" spans="1:5" ht="12.75" x14ac:dyDescent="0.2">
      <c r="A475" s="35">
        <v>2</v>
      </c>
      <c r="B475" s="35" t="s">
        <v>34</v>
      </c>
      <c r="C475" s="35" t="s">
        <v>5</v>
      </c>
      <c r="D475" s="21"/>
    </row>
    <row r="476" spans="1:5" ht="12.75" x14ac:dyDescent="0.2">
      <c r="A476" s="44" t="s">
        <v>22</v>
      </c>
      <c r="B476" s="36" t="s">
        <v>113</v>
      </c>
      <c r="C476" s="58"/>
      <c r="D476" s="33"/>
    </row>
    <row r="477" spans="1:5" ht="12.75" x14ac:dyDescent="0.2">
      <c r="A477" s="44" t="s">
        <v>23</v>
      </c>
      <c r="B477" s="36" t="s">
        <v>55</v>
      </c>
      <c r="C477" s="58"/>
      <c r="D477" s="33"/>
    </row>
    <row r="478" spans="1:5" ht="12.75" x14ac:dyDescent="0.2">
      <c r="A478" s="44" t="s">
        <v>32</v>
      </c>
      <c r="B478" s="36" t="s">
        <v>11</v>
      </c>
      <c r="C478" s="58"/>
      <c r="D478" s="33"/>
    </row>
    <row r="479" spans="1:5" ht="12.75" x14ac:dyDescent="0.2">
      <c r="A479" s="183" t="s">
        <v>21</v>
      </c>
      <c r="B479" s="184"/>
      <c r="C479" s="59"/>
      <c r="D479" s="21"/>
    </row>
    <row r="480" spans="1:5" ht="12.75" x14ac:dyDescent="0.2">
      <c r="A480" s="41"/>
      <c r="B480" s="41"/>
      <c r="C480" s="60"/>
      <c r="D480" s="21"/>
    </row>
    <row r="481" spans="1:5" ht="12.75" x14ac:dyDescent="0.2">
      <c r="A481" s="26"/>
      <c r="B481" s="26"/>
      <c r="C481" s="25"/>
      <c r="D481" s="21"/>
    </row>
    <row r="482" spans="1:5" ht="12.75" x14ac:dyDescent="0.2">
      <c r="A482" s="191" t="s">
        <v>35</v>
      </c>
      <c r="B482" s="191"/>
      <c r="C482" s="191"/>
      <c r="D482" s="191"/>
      <c r="E482" s="151"/>
    </row>
    <row r="483" spans="1:5" ht="12.75" x14ac:dyDescent="0.2">
      <c r="A483" s="35">
        <v>3</v>
      </c>
      <c r="B483" s="35" t="s">
        <v>16</v>
      </c>
      <c r="C483" s="35" t="s">
        <v>24</v>
      </c>
      <c r="D483" s="35" t="s">
        <v>5</v>
      </c>
      <c r="E483" s="4"/>
    </row>
    <row r="484" spans="1:5" ht="12.75" x14ac:dyDescent="0.2">
      <c r="A484" s="157" t="s">
        <v>0</v>
      </c>
      <c r="B484" s="158" t="s">
        <v>36</v>
      </c>
      <c r="C484" s="159">
        <v>4.1999999999999997E-3</v>
      </c>
      <c r="D484" s="160"/>
      <c r="E484" s="101"/>
    </row>
    <row r="485" spans="1:5" ht="12.75" x14ac:dyDescent="0.2">
      <c r="A485" s="44" t="s">
        <v>1</v>
      </c>
      <c r="B485" s="36" t="s">
        <v>37</v>
      </c>
      <c r="C485" s="63">
        <v>2.9999999999999997E-4</v>
      </c>
      <c r="D485" s="64"/>
    </row>
    <row r="486" spans="1:5" ht="25.5" x14ac:dyDescent="0.2">
      <c r="A486" s="125" t="s">
        <v>2</v>
      </c>
      <c r="B486" s="126" t="s">
        <v>56</v>
      </c>
      <c r="C486" s="127">
        <v>6.4000000000000003E-3</v>
      </c>
      <c r="D486" s="128"/>
      <c r="E486" s="119" t="s">
        <v>105</v>
      </c>
    </row>
    <row r="487" spans="1:5" ht="12.75" x14ac:dyDescent="0.2">
      <c r="A487" s="44" t="s">
        <v>3</v>
      </c>
      <c r="B487" s="36" t="s">
        <v>54</v>
      </c>
      <c r="C487" s="143">
        <v>1.9400000000000001E-2</v>
      </c>
      <c r="D487" s="62"/>
      <c r="E487" s="97" t="s">
        <v>104</v>
      </c>
    </row>
    <row r="488" spans="1:5" ht="25.5" x14ac:dyDescent="0.2">
      <c r="A488" s="125" t="s">
        <v>7</v>
      </c>
      <c r="B488" s="126" t="s">
        <v>57</v>
      </c>
      <c r="C488" s="129">
        <v>6.7999999999999996E-3</v>
      </c>
      <c r="D488" s="130"/>
      <c r="E488" s="140"/>
    </row>
    <row r="489" spans="1:5" ht="25.5" x14ac:dyDescent="0.2">
      <c r="A489" s="44" t="s">
        <v>8</v>
      </c>
      <c r="B489" s="36" t="s">
        <v>58</v>
      </c>
      <c r="C489" s="65">
        <v>5.9999999999999995E-4</v>
      </c>
      <c r="D489" s="64"/>
      <c r="E489" s="141"/>
    </row>
    <row r="490" spans="1:5" ht="12.75" x14ac:dyDescent="0.2">
      <c r="A490" s="192" t="s">
        <v>21</v>
      </c>
      <c r="B490" s="192"/>
      <c r="C490" s="66">
        <f>SUM(C484:C489)</f>
        <v>3.7700000000000004E-2</v>
      </c>
      <c r="D490" s="67"/>
      <c r="E490" s="114"/>
    </row>
    <row r="491" spans="1:5" ht="12.75" x14ac:dyDescent="0.2">
      <c r="A491" s="199"/>
      <c r="B491" s="199"/>
      <c r="C491" s="68"/>
      <c r="D491" s="69"/>
    </row>
    <row r="492" spans="1:5" ht="12.75" x14ac:dyDescent="0.2">
      <c r="A492" s="70"/>
      <c r="B492" s="70"/>
      <c r="C492" s="70"/>
      <c r="D492" s="21"/>
    </row>
    <row r="493" spans="1:5" ht="12.75" x14ac:dyDescent="0.2">
      <c r="A493" s="191" t="s">
        <v>38</v>
      </c>
      <c r="B493" s="191"/>
      <c r="C493" s="191"/>
      <c r="D493" s="191"/>
    </row>
    <row r="494" spans="1:5" ht="12.75" x14ac:dyDescent="0.2">
      <c r="A494" s="191" t="s">
        <v>39</v>
      </c>
      <c r="B494" s="191"/>
      <c r="C494" s="191"/>
      <c r="D494" s="191"/>
    </row>
    <row r="495" spans="1:5" ht="12.75" x14ac:dyDescent="0.2">
      <c r="A495" s="35" t="s">
        <v>14</v>
      </c>
      <c r="B495" s="35" t="s">
        <v>40</v>
      </c>
      <c r="C495" s="35" t="s">
        <v>24</v>
      </c>
      <c r="D495" s="35" t="s">
        <v>5</v>
      </c>
    </row>
    <row r="496" spans="1:5" ht="12.75" x14ac:dyDescent="0.2">
      <c r="A496" s="44" t="s">
        <v>0</v>
      </c>
      <c r="B496" s="36" t="s">
        <v>94</v>
      </c>
      <c r="C496" s="37">
        <v>9.0899999999999995E-2</v>
      </c>
      <c r="D496" s="71"/>
      <c r="E496" s="109" t="s">
        <v>103</v>
      </c>
    </row>
    <row r="497" spans="1:4" ht="12.75" x14ac:dyDescent="0.2">
      <c r="A497" s="44" t="s">
        <v>1</v>
      </c>
      <c r="B497" s="36" t="s">
        <v>95</v>
      </c>
      <c r="C497" s="137">
        <v>2.7000000000000001E-3</v>
      </c>
      <c r="D497" s="71"/>
    </row>
    <row r="498" spans="1:4" ht="12.75" x14ac:dyDescent="0.2">
      <c r="A498" s="44" t="s">
        <v>2</v>
      </c>
      <c r="B498" s="36" t="s">
        <v>96</v>
      </c>
      <c r="C498" s="37">
        <v>2.0000000000000001E-4</v>
      </c>
      <c r="D498" s="71"/>
    </row>
    <row r="499" spans="1:4" ht="12.75" x14ac:dyDescent="0.2">
      <c r="A499" s="44" t="s">
        <v>3</v>
      </c>
      <c r="B499" s="36" t="s">
        <v>97</v>
      </c>
      <c r="C499" s="136">
        <v>3.29E-3</v>
      </c>
      <c r="D499" s="71"/>
    </row>
    <row r="500" spans="1:4" ht="12.75" x14ac:dyDescent="0.2">
      <c r="A500" s="44" t="s">
        <v>7</v>
      </c>
      <c r="B500" s="36" t="s">
        <v>98</v>
      </c>
      <c r="C500" s="37">
        <v>5.9999999999999995E-4</v>
      </c>
      <c r="D500" s="72"/>
    </row>
    <row r="501" spans="1:4" ht="12.75" x14ac:dyDescent="0.2">
      <c r="A501" s="131" t="s">
        <v>8</v>
      </c>
      <c r="B501" s="132" t="s">
        <v>101</v>
      </c>
      <c r="C501" s="133"/>
      <c r="D501" s="134"/>
    </row>
    <row r="502" spans="1:4" ht="12.75" x14ac:dyDescent="0.2">
      <c r="A502" s="192" t="s">
        <v>21</v>
      </c>
      <c r="B502" s="192"/>
      <c r="C502" s="39">
        <f>SUM(C496:C501)</f>
        <v>9.7689999999999999E-2</v>
      </c>
      <c r="D502" s="59"/>
    </row>
    <row r="503" spans="1:4" ht="12.75" x14ac:dyDescent="0.2">
      <c r="A503" s="70"/>
      <c r="B503" s="70"/>
      <c r="C503" s="70"/>
      <c r="D503" s="33"/>
    </row>
    <row r="504" spans="1:4" ht="12.75" x14ac:dyDescent="0.2">
      <c r="A504" s="70"/>
      <c r="B504" s="70"/>
      <c r="C504" s="70"/>
      <c r="D504" s="21"/>
    </row>
    <row r="505" spans="1:4" ht="12.75" x14ac:dyDescent="0.2">
      <c r="A505" s="191" t="s">
        <v>41</v>
      </c>
      <c r="B505" s="191"/>
      <c r="C505" s="191"/>
      <c r="D505" s="191"/>
    </row>
    <row r="506" spans="1:4" ht="12.75" x14ac:dyDescent="0.2">
      <c r="A506" s="35" t="s">
        <v>15</v>
      </c>
      <c r="B506" s="73" t="s">
        <v>42</v>
      </c>
      <c r="C506" s="35" t="s">
        <v>24</v>
      </c>
      <c r="D506" s="35" t="s">
        <v>5</v>
      </c>
    </row>
    <row r="507" spans="1:4" ht="12.75" x14ac:dyDescent="0.2">
      <c r="A507" s="44" t="s">
        <v>0</v>
      </c>
      <c r="B507" s="36" t="s">
        <v>91</v>
      </c>
      <c r="C507" s="74"/>
      <c r="D507" s="46"/>
    </row>
    <row r="508" spans="1:4" ht="12.75" x14ac:dyDescent="0.2">
      <c r="A508" s="183" t="s">
        <v>21</v>
      </c>
      <c r="B508" s="193"/>
      <c r="C508" s="184"/>
      <c r="D508" s="50"/>
    </row>
    <row r="509" spans="1:4" ht="12.75" x14ac:dyDescent="0.2">
      <c r="A509" s="26"/>
      <c r="B509" s="26"/>
      <c r="C509" s="25"/>
      <c r="D509" s="21"/>
    </row>
    <row r="510" spans="1:4" ht="12.75" x14ac:dyDescent="0.2">
      <c r="A510" s="26"/>
      <c r="B510" s="26"/>
      <c r="C510" s="25"/>
      <c r="D510" s="21"/>
    </row>
    <row r="511" spans="1:4" ht="12.75" x14ac:dyDescent="0.2">
      <c r="A511" s="191" t="s">
        <v>81</v>
      </c>
      <c r="B511" s="191"/>
      <c r="C511" s="191"/>
      <c r="D511" s="75"/>
    </row>
    <row r="512" spans="1:4" ht="12.75" x14ac:dyDescent="0.2">
      <c r="A512" s="35">
        <v>4</v>
      </c>
      <c r="B512" s="35" t="s">
        <v>43</v>
      </c>
      <c r="C512" s="35" t="s">
        <v>5</v>
      </c>
      <c r="D512" s="21"/>
    </row>
    <row r="513" spans="1:5" ht="12.75" x14ac:dyDescent="0.2">
      <c r="A513" s="76" t="s">
        <v>14</v>
      </c>
      <c r="B513" s="36" t="s">
        <v>40</v>
      </c>
      <c r="C513" s="46">
        <f>D502</f>
        <v>0</v>
      </c>
      <c r="D513" s="21"/>
    </row>
    <row r="514" spans="1:5" ht="12.75" x14ac:dyDescent="0.2">
      <c r="A514" s="76" t="s">
        <v>15</v>
      </c>
      <c r="B514" s="36" t="s">
        <v>42</v>
      </c>
      <c r="C514" s="46"/>
      <c r="D514" s="21"/>
    </row>
    <row r="515" spans="1:5" ht="12.75" x14ac:dyDescent="0.2">
      <c r="A515" s="192" t="s">
        <v>21</v>
      </c>
      <c r="B515" s="192"/>
      <c r="C515" s="50">
        <f>SUM(C513:C514)</f>
        <v>0</v>
      </c>
      <c r="D515" s="21"/>
    </row>
    <row r="516" spans="1:5" ht="12.75" x14ac:dyDescent="0.2">
      <c r="A516" s="26"/>
      <c r="B516" s="26"/>
      <c r="C516" s="25"/>
      <c r="D516" s="21"/>
    </row>
    <row r="517" spans="1:5" ht="12.75" x14ac:dyDescent="0.2">
      <c r="A517" s="26"/>
      <c r="B517" s="26"/>
      <c r="C517" s="25"/>
      <c r="D517" s="21"/>
    </row>
    <row r="518" spans="1:5" ht="12.75" x14ac:dyDescent="0.2">
      <c r="A518" s="198" t="s">
        <v>48</v>
      </c>
      <c r="B518" s="198"/>
      <c r="C518" s="198"/>
      <c r="D518" s="21"/>
    </row>
    <row r="519" spans="1:5" ht="12.75" x14ac:dyDescent="0.2">
      <c r="A519" s="77">
        <v>5</v>
      </c>
      <c r="B519" s="77" t="s">
        <v>66</v>
      </c>
      <c r="C519" s="77" t="s">
        <v>5</v>
      </c>
      <c r="D519" s="26"/>
    </row>
    <row r="520" spans="1:5" ht="12.75" x14ac:dyDescent="0.2">
      <c r="A520" s="78" t="s">
        <v>0</v>
      </c>
      <c r="B520" s="79" t="s">
        <v>12</v>
      </c>
      <c r="C520" s="142"/>
      <c r="D520" s="106"/>
    </row>
    <row r="521" spans="1:5" ht="12.75" x14ac:dyDescent="0.2">
      <c r="A521" s="78" t="s">
        <v>1</v>
      </c>
      <c r="B521" s="79" t="s">
        <v>13</v>
      </c>
      <c r="C521" s="107"/>
      <c r="D521" s="26"/>
    </row>
    <row r="522" spans="1:5" ht="12.75" x14ac:dyDescent="0.2">
      <c r="A522" s="78" t="s">
        <v>2</v>
      </c>
      <c r="B522" s="79" t="s">
        <v>76</v>
      </c>
      <c r="C522" s="107"/>
      <c r="D522" s="26"/>
    </row>
    <row r="523" spans="1:5" ht="12.75" x14ac:dyDescent="0.2">
      <c r="A523" s="80" t="s">
        <v>3</v>
      </c>
      <c r="B523" s="79" t="s">
        <v>78</v>
      </c>
      <c r="C523" s="120"/>
      <c r="D523" s="26"/>
    </row>
    <row r="524" spans="1:5" ht="12.75" x14ac:dyDescent="0.2">
      <c r="A524" s="80" t="s">
        <v>7</v>
      </c>
      <c r="B524" s="79" t="s">
        <v>77</v>
      </c>
      <c r="C524" s="99"/>
      <c r="D524" s="26"/>
    </row>
    <row r="525" spans="1:5" ht="12.75" x14ac:dyDescent="0.2">
      <c r="A525" s="192" t="s">
        <v>21</v>
      </c>
      <c r="B525" s="192"/>
      <c r="C525" s="56">
        <f>SUM(C520:C524)</f>
        <v>0</v>
      </c>
      <c r="D525" s="108"/>
    </row>
    <row r="526" spans="1:5" ht="12.75" x14ac:dyDescent="0.2">
      <c r="A526" s="82"/>
      <c r="B526" s="82"/>
      <c r="C526" s="83"/>
      <c r="D526" s="43" t="s">
        <v>100</v>
      </c>
    </row>
    <row r="527" spans="1:5" ht="12.75" x14ac:dyDescent="0.2">
      <c r="A527" s="26"/>
      <c r="B527" s="26"/>
      <c r="C527" s="25"/>
      <c r="D527" s="14"/>
    </row>
    <row r="528" spans="1:5" ht="12.75" x14ac:dyDescent="0.2">
      <c r="A528" s="198" t="s">
        <v>80</v>
      </c>
      <c r="B528" s="198"/>
      <c r="C528" s="198"/>
      <c r="D528" s="198"/>
      <c r="E528" s="2"/>
    </row>
    <row r="529" spans="1:5" ht="12.75" x14ac:dyDescent="0.2">
      <c r="A529" s="35">
        <v>6</v>
      </c>
      <c r="B529" s="35" t="s">
        <v>17</v>
      </c>
      <c r="C529" s="35" t="s">
        <v>24</v>
      </c>
      <c r="D529" s="35" t="s">
        <v>5</v>
      </c>
      <c r="E529" s="2"/>
    </row>
    <row r="530" spans="1:5" ht="12.75" x14ac:dyDescent="0.2">
      <c r="A530" s="44" t="s">
        <v>0</v>
      </c>
      <c r="B530" s="36" t="s">
        <v>18</v>
      </c>
      <c r="C530" s="45"/>
      <c r="D530" s="84">
        <f>C548*C530</f>
        <v>0</v>
      </c>
      <c r="E530" s="2" t="s">
        <v>107</v>
      </c>
    </row>
    <row r="531" spans="1:5" ht="12.75" x14ac:dyDescent="0.2">
      <c r="A531" s="44" t="s">
        <v>1</v>
      </c>
      <c r="B531" s="36" t="s">
        <v>44</v>
      </c>
      <c r="C531" s="45"/>
      <c r="D531" s="84">
        <f>(C548+D530)*C531</f>
        <v>0</v>
      </c>
      <c r="E531" s="2" t="s">
        <v>108</v>
      </c>
    </row>
    <row r="532" spans="1:5" ht="12.75" x14ac:dyDescent="0.2">
      <c r="A532" s="44" t="s">
        <v>2</v>
      </c>
      <c r="B532" s="35" t="s">
        <v>45</v>
      </c>
      <c r="C532" s="85"/>
      <c r="D532" s="86"/>
      <c r="E532" s="3"/>
    </row>
    <row r="533" spans="1:5" ht="12.75" x14ac:dyDescent="0.2">
      <c r="A533" s="35"/>
      <c r="B533" s="36" t="s">
        <v>85</v>
      </c>
      <c r="C533" s="45"/>
      <c r="D533" s="86">
        <f>C533*E536</f>
        <v>0</v>
      </c>
      <c r="E533" s="109" t="s">
        <v>99</v>
      </c>
    </row>
    <row r="534" spans="1:5" ht="12.75" x14ac:dyDescent="0.2">
      <c r="A534" s="35"/>
      <c r="B534" s="36" t="s">
        <v>86</v>
      </c>
      <c r="C534" s="45"/>
      <c r="D534" s="86">
        <f>C534*E536</f>
        <v>0</v>
      </c>
      <c r="E534" s="109" t="s">
        <v>90</v>
      </c>
    </row>
    <row r="535" spans="1:5" ht="12.75" x14ac:dyDescent="0.2">
      <c r="A535" s="35"/>
      <c r="B535" s="36" t="s">
        <v>46</v>
      </c>
      <c r="C535" s="44"/>
      <c r="D535" s="86"/>
      <c r="E535" s="75" t="s">
        <v>126</v>
      </c>
    </row>
    <row r="536" spans="1:5" ht="12.75" x14ac:dyDescent="0.2">
      <c r="A536" s="36"/>
      <c r="B536" s="36" t="s">
        <v>87</v>
      </c>
      <c r="C536" s="45">
        <v>0.05</v>
      </c>
      <c r="D536" s="86">
        <f>C536*E536</f>
        <v>0</v>
      </c>
      <c r="E536" s="117"/>
    </row>
    <row r="537" spans="1:5" ht="12.75" x14ac:dyDescent="0.2">
      <c r="A537" s="183" t="s">
        <v>79</v>
      </c>
      <c r="B537" s="184"/>
      <c r="C537" s="87"/>
      <c r="D537" s="88">
        <f>D533+D534+D536</f>
        <v>0</v>
      </c>
      <c r="E537" s="14"/>
    </row>
    <row r="538" spans="1:5" ht="12.75" x14ac:dyDescent="0.2">
      <c r="A538" s="183" t="s">
        <v>21</v>
      </c>
      <c r="B538" s="184"/>
      <c r="C538" s="89"/>
      <c r="D538" s="88">
        <f>D530+D531+D537</f>
        <v>0</v>
      </c>
      <c r="E538" s="7"/>
    </row>
    <row r="539" spans="1:5" ht="12.75" x14ac:dyDescent="0.2">
      <c r="A539" s="14"/>
      <c r="B539" s="14"/>
      <c r="C539" s="14"/>
      <c r="D539" s="14"/>
      <c r="E539" s="3"/>
    </row>
    <row r="540" spans="1:5" ht="12.75" x14ac:dyDescent="0.2">
      <c r="A540" s="14"/>
      <c r="B540" s="14"/>
      <c r="C540" s="14"/>
      <c r="D540" s="14"/>
      <c r="E540" s="8"/>
    </row>
    <row r="541" spans="1:5" ht="12.75" x14ac:dyDescent="0.2">
      <c r="A541" s="191" t="s">
        <v>71</v>
      </c>
      <c r="B541" s="191"/>
      <c r="C541" s="191"/>
      <c r="D541" s="75"/>
      <c r="E541" s="3"/>
    </row>
    <row r="542" spans="1:5" ht="12.75" x14ac:dyDescent="0.2">
      <c r="A542" s="44"/>
      <c r="B542" s="35" t="s">
        <v>72</v>
      </c>
      <c r="C542" s="35" t="s">
        <v>5</v>
      </c>
      <c r="D542" s="14"/>
      <c r="E542" s="5"/>
    </row>
    <row r="543" spans="1:5" ht="12.75" x14ac:dyDescent="0.2">
      <c r="A543" s="44" t="s">
        <v>0</v>
      </c>
      <c r="B543" s="36" t="s">
        <v>19</v>
      </c>
      <c r="C543" s="58"/>
      <c r="D543" s="91"/>
      <c r="E543" s="3"/>
    </row>
    <row r="544" spans="1:5" ht="12.75" x14ac:dyDescent="0.2">
      <c r="A544" s="44" t="s">
        <v>1</v>
      </c>
      <c r="B544" s="36" t="s">
        <v>47</v>
      </c>
      <c r="C544" s="72"/>
      <c r="D544" s="91"/>
      <c r="E544" s="3"/>
    </row>
    <row r="545" spans="1:5" ht="12.75" x14ac:dyDescent="0.2">
      <c r="A545" s="44" t="s">
        <v>2</v>
      </c>
      <c r="B545" s="36" t="s">
        <v>35</v>
      </c>
      <c r="C545" s="58"/>
      <c r="D545" s="91"/>
      <c r="E545" s="3"/>
    </row>
    <row r="546" spans="1:5" ht="12.75" x14ac:dyDescent="0.2">
      <c r="A546" s="44" t="s">
        <v>3</v>
      </c>
      <c r="B546" s="36" t="s">
        <v>38</v>
      </c>
      <c r="C546" s="58"/>
      <c r="D546" s="91"/>
      <c r="E546" s="101"/>
    </row>
    <row r="547" spans="1:5" ht="12.75" x14ac:dyDescent="0.2">
      <c r="A547" s="44" t="s">
        <v>7</v>
      </c>
      <c r="B547" s="36" t="s">
        <v>48</v>
      </c>
      <c r="C547" s="58"/>
      <c r="D547" s="91"/>
      <c r="E547" s="3"/>
    </row>
    <row r="548" spans="1:5" ht="12.75" x14ac:dyDescent="0.2">
      <c r="A548" s="192" t="s">
        <v>49</v>
      </c>
      <c r="B548" s="192"/>
      <c r="C548" s="88"/>
      <c r="D548" s="98"/>
      <c r="E548" s="3"/>
    </row>
    <row r="549" spans="1:5" ht="12.75" x14ac:dyDescent="0.2">
      <c r="A549" s="22" t="s">
        <v>8</v>
      </c>
      <c r="B549" s="81" t="s">
        <v>80</v>
      </c>
      <c r="C549" s="99"/>
      <c r="D549" s="91"/>
      <c r="E549" s="3"/>
    </row>
    <row r="550" spans="1:5" ht="12.75" x14ac:dyDescent="0.2">
      <c r="A550" s="208" t="s">
        <v>73</v>
      </c>
      <c r="B550" s="208"/>
      <c r="C550" s="121"/>
      <c r="D550" s="98"/>
      <c r="E550" s="3"/>
    </row>
    <row r="551" spans="1:5" x14ac:dyDescent="0.2">
      <c r="D551" s="101"/>
    </row>
    <row r="552" spans="1:5" x14ac:dyDescent="0.2">
      <c r="D552" s="101"/>
    </row>
    <row r="554" spans="1:5" ht="12.75" customHeight="1" x14ac:dyDescent="0.2">
      <c r="A554" s="195" t="s">
        <v>131</v>
      </c>
      <c r="B554" s="196"/>
      <c r="C554" s="197"/>
      <c r="D554" s="13"/>
    </row>
    <row r="555" spans="1:5" ht="12.75" x14ac:dyDescent="0.2">
      <c r="A555" s="179" t="s">
        <v>69</v>
      </c>
      <c r="B555" s="180"/>
      <c r="C555" s="181"/>
      <c r="D555" s="14"/>
    </row>
    <row r="556" spans="1:5" ht="12.75" x14ac:dyDescent="0.2">
      <c r="A556" s="179" t="s">
        <v>59</v>
      </c>
      <c r="B556" s="180"/>
      <c r="C556" s="181"/>
      <c r="D556" s="14"/>
    </row>
    <row r="557" spans="1:5" ht="12.75" x14ac:dyDescent="0.2">
      <c r="A557" s="15">
        <v>1</v>
      </c>
      <c r="B557" s="16" t="s">
        <v>63</v>
      </c>
      <c r="C557" s="17" t="s">
        <v>127</v>
      </c>
      <c r="D557" s="14"/>
    </row>
    <row r="558" spans="1:5" ht="12.75" x14ac:dyDescent="0.2">
      <c r="A558" s="15">
        <v>2</v>
      </c>
      <c r="B558" s="16" t="s">
        <v>114</v>
      </c>
      <c r="C558" s="18" t="s">
        <v>133</v>
      </c>
      <c r="D558" s="14"/>
    </row>
    <row r="559" spans="1:5" ht="13.5" x14ac:dyDescent="0.2">
      <c r="A559" s="15">
        <v>3</v>
      </c>
      <c r="B559" s="19" t="s">
        <v>62</v>
      </c>
      <c r="C559" s="174">
        <f>2276.01/30</f>
        <v>75.867000000000004</v>
      </c>
      <c r="D559" s="21"/>
    </row>
    <row r="560" spans="1:5" ht="12.75" x14ac:dyDescent="0.2">
      <c r="A560" s="15">
        <v>4</v>
      </c>
      <c r="B560" s="16" t="s">
        <v>106</v>
      </c>
      <c r="C560" s="17" t="s">
        <v>127</v>
      </c>
      <c r="D560" s="21"/>
    </row>
    <row r="561" spans="1:4" ht="12.75" x14ac:dyDescent="0.2">
      <c r="A561" s="15">
        <v>5</v>
      </c>
      <c r="B561" s="16" t="s">
        <v>61</v>
      </c>
      <c r="C561" s="23">
        <v>45658</v>
      </c>
      <c r="D561" s="24"/>
    </row>
    <row r="562" spans="1:4" ht="12.75" x14ac:dyDescent="0.2">
      <c r="A562" s="182"/>
      <c r="B562" s="182"/>
      <c r="C562" s="182"/>
      <c r="D562" s="24"/>
    </row>
    <row r="563" spans="1:4" ht="12.75" x14ac:dyDescent="0.2">
      <c r="A563" s="25"/>
      <c r="B563" s="26"/>
      <c r="C563" s="25"/>
      <c r="D563" s="21"/>
    </row>
    <row r="564" spans="1:4" ht="12.75" x14ac:dyDescent="0.2">
      <c r="A564" s="179" t="s">
        <v>68</v>
      </c>
      <c r="B564" s="180"/>
      <c r="C564" s="181"/>
      <c r="D564" s="21"/>
    </row>
    <row r="565" spans="1:4" ht="12.75" x14ac:dyDescent="0.2">
      <c r="A565" s="27">
        <v>1</v>
      </c>
      <c r="B565" s="27" t="s">
        <v>4</v>
      </c>
      <c r="C565" s="27" t="s">
        <v>5</v>
      </c>
      <c r="D565" s="21"/>
    </row>
    <row r="566" spans="1:4" ht="12.75" x14ac:dyDescent="0.2">
      <c r="A566" s="17" t="s">
        <v>0</v>
      </c>
      <c r="B566" s="19" t="s">
        <v>6</v>
      </c>
      <c r="C566" s="28">
        <f>C559</f>
        <v>75.867000000000004</v>
      </c>
      <c r="D566" s="21"/>
    </row>
    <row r="567" spans="1:4" ht="12.75" x14ac:dyDescent="0.2">
      <c r="A567" s="17" t="s">
        <v>1</v>
      </c>
      <c r="B567" s="19" t="s">
        <v>83</v>
      </c>
      <c r="C567" s="29"/>
      <c r="D567" s="21"/>
    </row>
    <row r="568" spans="1:4" ht="12.75" x14ac:dyDescent="0.2">
      <c r="A568" s="17" t="s">
        <v>2</v>
      </c>
      <c r="B568" s="19" t="s">
        <v>122</v>
      </c>
      <c r="C568" s="20"/>
      <c r="D568" s="21"/>
    </row>
    <row r="569" spans="1:4" ht="12.75" x14ac:dyDescent="0.2">
      <c r="A569" s="17" t="s">
        <v>3</v>
      </c>
      <c r="B569" s="19" t="s">
        <v>50</v>
      </c>
      <c r="C569" s="30"/>
      <c r="D569" s="21"/>
    </row>
    <row r="570" spans="1:4" ht="12.75" x14ac:dyDescent="0.2">
      <c r="A570" s="17" t="s">
        <v>7</v>
      </c>
      <c r="B570" s="19" t="s">
        <v>51</v>
      </c>
      <c r="C570" s="30"/>
      <c r="D570" s="31"/>
    </row>
    <row r="571" spans="1:4" ht="12.75" x14ac:dyDescent="0.2">
      <c r="A571" s="17" t="s">
        <v>8</v>
      </c>
      <c r="B571" s="19" t="s">
        <v>52</v>
      </c>
      <c r="C571" s="30"/>
      <c r="D571" s="31"/>
    </row>
    <row r="572" spans="1:4" ht="12.75" x14ac:dyDescent="0.2">
      <c r="A572" s="17" t="s">
        <v>9</v>
      </c>
      <c r="B572" s="19" t="s">
        <v>20</v>
      </c>
      <c r="C572" s="30"/>
      <c r="D572" s="14"/>
    </row>
    <row r="573" spans="1:4" ht="12.75" x14ac:dyDescent="0.2">
      <c r="A573" s="183" t="s">
        <v>21</v>
      </c>
      <c r="B573" s="184"/>
      <c r="C573" s="32">
        <f>SUM(C566:C572)</f>
        <v>75.867000000000004</v>
      </c>
      <c r="D573" s="33"/>
    </row>
    <row r="574" spans="1:4" ht="12.75" x14ac:dyDescent="0.2">
      <c r="A574" s="26"/>
      <c r="B574" s="26"/>
      <c r="C574" s="25"/>
      <c r="D574" s="21"/>
    </row>
    <row r="575" spans="1:4" ht="12.75" x14ac:dyDescent="0.2">
      <c r="A575" s="26"/>
      <c r="B575" s="26"/>
      <c r="C575" s="25"/>
      <c r="D575" s="21"/>
    </row>
    <row r="576" spans="1:4" ht="12.75" x14ac:dyDescent="0.2">
      <c r="A576" s="185" t="s">
        <v>67</v>
      </c>
      <c r="B576" s="186"/>
      <c r="C576" s="186"/>
      <c r="D576" s="187"/>
    </row>
    <row r="577" spans="1:4" ht="12.75" x14ac:dyDescent="0.2">
      <c r="A577" s="185" t="s">
        <v>112</v>
      </c>
      <c r="B577" s="186"/>
      <c r="C577" s="186"/>
      <c r="D577" s="187"/>
    </row>
    <row r="578" spans="1:4" ht="12.75" x14ac:dyDescent="0.2">
      <c r="A578" s="34" t="s">
        <v>22</v>
      </c>
      <c r="B578" s="34" t="s">
        <v>113</v>
      </c>
      <c r="C578" s="35" t="s">
        <v>24</v>
      </c>
      <c r="D578" s="34" t="s">
        <v>5</v>
      </c>
    </row>
    <row r="579" spans="1:4" ht="12.75" x14ac:dyDescent="0.2">
      <c r="A579" s="15" t="s">
        <v>0</v>
      </c>
      <c r="B579" s="36" t="s">
        <v>53</v>
      </c>
      <c r="C579" s="37">
        <v>8.3299999999999999E-2</v>
      </c>
      <c r="D579" s="38"/>
    </row>
    <row r="580" spans="1:4" ht="12.75" x14ac:dyDescent="0.2">
      <c r="A580" s="15" t="s">
        <v>1</v>
      </c>
      <c r="B580" s="90" t="s">
        <v>92</v>
      </c>
      <c r="C580" s="93">
        <v>0.121</v>
      </c>
      <c r="D580" s="38"/>
    </row>
    <row r="581" spans="1:4" ht="12.75" x14ac:dyDescent="0.2">
      <c r="A581" s="144" t="s">
        <v>21</v>
      </c>
      <c r="B581" s="145"/>
      <c r="C581" s="39">
        <f>SUM(C579:C580)</f>
        <v>0.20429999999999998</v>
      </c>
      <c r="D581" s="40"/>
    </row>
    <row r="582" spans="1:4" ht="12.75" x14ac:dyDescent="0.2">
      <c r="D582" s="42"/>
    </row>
    <row r="583" spans="1:4" ht="12.75" x14ac:dyDescent="0.2">
      <c r="A583" s="43"/>
      <c r="B583" s="43"/>
      <c r="C583" s="43"/>
      <c r="D583" s="21"/>
    </row>
    <row r="584" spans="1:4" ht="12.75" x14ac:dyDescent="0.2">
      <c r="A584" s="188" t="s">
        <v>89</v>
      </c>
      <c r="B584" s="189"/>
      <c r="C584" s="189"/>
      <c r="D584" s="190"/>
    </row>
    <row r="585" spans="1:4" ht="12.75" x14ac:dyDescent="0.2">
      <c r="A585" s="35" t="s">
        <v>23</v>
      </c>
      <c r="B585" s="35" t="s">
        <v>55</v>
      </c>
      <c r="C585" s="35" t="s">
        <v>24</v>
      </c>
      <c r="D585" s="35" t="s">
        <v>5</v>
      </c>
    </row>
    <row r="586" spans="1:4" ht="12.75" x14ac:dyDescent="0.2">
      <c r="A586" s="44" t="s">
        <v>0</v>
      </c>
      <c r="B586" s="36" t="s">
        <v>25</v>
      </c>
      <c r="C586" s="45">
        <v>0.2</v>
      </c>
      <c r="D586" s="46"/>
    </row>
    <row r="587" spans="1:4" ht="12.75" x14ac:dyDescent="0.2">
      <c r="A587" s="44" t="s">
        <v>1</v>
      </c>
      <c r="B587" s="36" t="s">
        <v>26</v>
      </c>
      <c r="C587" s="45">
        <v>2.5000000000000001E-2</v>
      </c>
      <c r="D587" s="46"/>
    </row>
    <row r="588" spans="1:4" ht="12.75" x14ac:dyDescent="0.2">
      <c r="A588" s="44" t="s">
        <v>2</v>
      </c>
      <c r="B588" s="36" t="s">
        <v>115</v>
      </c>
      <c r="C588" s="47"/>
      <c r="D588" s="48"/>
    </row>
    <row r="589" spans="1:4" ht="12.75" x14ac:dyDescent="0.2">
      <c r="A589" s="44" t="s">
        <v>3</v>
      </c>
      <c r="B589" s="36" t="s">
        <v>27</v>
      </c>
      <c r="C589" s="45">
        <v>1.4999999999999999E-2</v>
      </c>
      <c r="D589" s="46"/>
    </row>
    <row r="590" spans="1:4" ht="12.75" x14ac:dyDescent="0.2">
      <c r="A590" s="44" t="s">
        <v>7</v>
      </c>
      <c r="B590" s="36" t="s">
        <v>28</v>
      </c>
      <c r="C590" s="45">
        <v>0.01</v>
      </c>
      <c r="D590" s="46"/>
    </row>
    <row r="591" spans="1:4" ht="12.75" x14ac:dyDescent="0.2">
      <c r="A591" s="44" t="s">
        <v>8</v>
      </c>
      <c r="B591" s="36" t="s">
        <v>29</v>
      </c>
      <c r="C591" s="45">
        <v>6.0000000000000001E-3</v>
      </c>
      <c r="D591" s="46"/>
    </row>
    <row r="592" spans="1:4" ht="12.75" x14ac:dyDescent="0.2">
      <c r="A592" s="44" t="s">
        <v>9</v>
      </c>
      <c r="B592" s="36" t="s">
        <v>30</v>
      </c>
      <c r="C592" s="45">
        <v>2E-3</v>
      </c>
      <c r="D592" s="46"/>
    </row>
    <row r="593" spans="1:4" ht="12.75" x14ac:dyDescent="0.2">
      <c r="A593" s="44" t="s">
        <v>10</v>
      </c>
      <c r="B593" s="36" t="s">
        <v>31</v>
      </c>
      <c r="C593" s="45">
        <v>0.08</v>
      </c>
      <c r="D593" s="46"/>
    </row>
    <row r="594" spans="1:4" ht="12.75" x14ac:dyDescent="0.2">
      <c r="A594" s="144" t="s">
        <v>21</v>
      </c>
      <c r="B594" s="145"/>
      <c r="C594" s="49">
        <f>SUM(C586:C593)</f>
        <v>0.33800000000000002</v>
      </c>
      <c r="D594" s="50"/>
    </row>
    <row r="595" spans="1:4" ht="12.75" x14ac:dyDescent="0.2">
      <c r="A595" s="43"/>
      <c r="B595" s="43"/>
      <c r="C595" s="43"/>
      <c r="D595" s="21"/>
    </row>
    <row r="596" spans="1:4" ht="12.75" x14ac:dyDescent="0.2">
      <c r="A596" s="43"/>
      <c r="B596" s="43"/>
      <c r="C596" s="43"/>
      <c r="D596" s="21"/>
    </row>
    <row r="597" spans="1:4" ht="12.75" x14ac:dyDescent="0.2">
      <c r="A597" s="188" t="s">
        <v>88</v>
      </c>
      <c r="B597" s="189"/>
      <c r="C597" s="190"/>
      <c r="D597" s="51"/>
    </row>
    <row r="598" spans="1:4" ht="12.75" x14ac:dyDescent="0.2">
      <c r="A598" s="27" t="s">
        <v>32</v>
      </c>
      <c r="B598" s="27" t="s">
        <v>11</v>
      </c>
      <c r="C598" s="27" t="s">
        <v>5</v>
      </c>
      <c r="D598" s="21"/>
    </row>
    <row r="599" spans="1:4" ht="12.75" x14ac:dyDescent="0.2">
      <c r="A599" s="17" t="s">
        <v>0</v>
      </c>
      <c r="B599" s="36" t="s">
        <v>128</v>
      </c>
      <c r="C599" s="52"/>
      <c r="D599" s="33"/>
    </row>
    <row r="600" spans="1:4" ht="12.75" x14ac:dyDescent="0.2">
      <c r="A600" s="17" t="s">
        <v>1</v>
      </c>
      <c r="B600" s="36" t="s">
        <v>74</v>
      </c>
      <c r="C600" s="53"/>
      <c r="D600" s="33"/>
    </row>
    <row r="601" spans="1:4" ht="12.75" x14ac:dyDescent="0.2">
      <c r="A601" s="17" t="s">
        <v>2</v>
      </c>
      <c r="B601" s="36" t="s">
        <v>75</v>
      </c>
      <c r="C601" s="54"/>
      <c r="D601" s="33"/>
    </row>
    <row r="602" spans="1:4" ht="12.75" x14ac:dyDescent="0.2">
      <c r="A602" s="17" t="s">
        <v>3</v>
      </c>
      <c r="B602" s="36" t="s">
        <v>64</v>
      </c>
      <c r="C602" s="20">
        <v>5.6</v>
      </c>
      <c r="D602" s="33"/>
    </row>
    <row r="603" spans="1:4" ht="12.75" x14ac:dyDescent="0.2">
      <c r="A603" s="22" t="s">
        <v>33</v>
      </c>
      <c r="B603" s="36" t="s">
        <v>65</v>
      </c>
      <c r="C603" s="20"/>
      <c r="D603" s="33"/>
    </row>
    <row r="604" spans="1:4" ht="12.75" x14ac:dyDescent="0.2">
      <c r="A604" s="22" t="s">
        <v>8</v>
      </c>
      <c r="B604" s="55" t="s">
        <v>110</v>
      </c>
      <c r="C604" s="20">
        <v>16.13</v>
      </c>
      <c r="D604" s="33"/>
    </row>
    <row r="605" spans="1:4" ht="12.75" x14ac:dyDescent="0.2">
      <c r="A605" s="22" t="s">
        <v>9</v>
      </c>
      <c r="B605" s="55" t="s">
        <v>109</v>
      </c>
      <c r="C605" s="20">
        <v>137.97999999999999</v>
      </c>
      <c r="D605" s="33"/>
    </row>
    <row r="606" spans="1:4" ht="12.75" x14ac:dyDescent="0.2">
      <c r="A606" s="22" t="s">
        <v>10</v>
      </c>
      <c r="B606" s="14" t="s">
        <v>60</v>
      </c>
      <c r="C606" s="20"/>
      <c r="D606" s="21"/>
    </row>
    <row r="607" spans="1:4" ht="12.75" x14ac:dyDescent="0.2">
      <c r="A607" s="144" t="s">
        <v>21</v>
      </c>
      <c r="B607" s="145"/>
      <c r="C607" s="56">
        <f>SUM(C599:C606)</f>
        <v>159.70999999999998</v>
      </c>
      <c r="D607" s="57"/>
    </row>
    <row r="608" spans="1:4" ht="12.75" x14ac:dyDescent="0.2">
      <c r="A608" s="26"/>
      <c r="B608" s="26"/>
      <c r="C608" s="25"/>
      <c r="D608" s="33"/>
    </row>
    <row r="609" spans="1:4" ht="12.75" x14ac:dyDescent="0.2">
      <c r="A609" s="26"/>
      <c r="B609" s="26"/>
      <c r="C609" s="25"/>
      <c r="D609" s="21"/>
    </row>
    <row r="610" spans="1:4" ht="12.75" x14ac:dyDescent="0.2">
      <c r="A610" s="179" t="s">
        <v>82</v>
      </c>
      <c r="B610" s="180"/>
      <c r="C610" s="181"/>
      <c r="D610" s="21"/>
    </row>
    <row r="611" spans="1:4" ht="12.75" x14ac:dyDescent="0.2">
      <c r="A611" s="35">
        <v>2</v>
      </c>
      <c r="B611" s="35" t="s">
        <v>34</v>
      </c>
      <c r="C611" s="35" t="s">
        <v>5</v>
      </c>
      <c r="D611" s="21"/>
    </row>
    <row r="612" spans="1:4" ht="12.75" x14ac:dyDescent="0.2">
      <c r="A612" s="44" t="s">
        <v>22</v>
      </c>
      <c r="B612" s="36" t="s">
        <v>113</v>
      </c>
      <c r="C612" s="58">
        <f>D581</f>
        <v>0</v>
      </c>
      <c r="D612" s="33"/>
    </row>
    <row r="613" spans="1:4" ht="12.75" x14ac:dyDescent="0.2">
      <c r="A613" s="44" t="s">
        <v>23</v>
      </c>
      <c r="B613" s="36" t="s">
        <v>55</v>
      </c>
      <c r="C613" s="58">
        <f>D594</f>
        <v>0</v>
      </c>
      <c r="D613" s="33"/>
    </row>
    <row r="614" spans="1:4" ht="12.75" x14ac:dyDescent="0.2">
      <c r="A614" s="44" t="s">
        <v>32</v>
      </c>
      <c r="B614" s="36" t="s">
        <v>11</v>
      </c>
      <c r="C614" s="58"/>
      <c r="D614" s="33"/>
    </row>
    <row r="615" spans="1:4" ht="12.75" x14ac:dyDescent="0.2">
      <c r="A615" s="144" t="s">
        <v>21</v>
      </c>
      <c r="B615" s="145"/>
      <c r="C615" s="59"/>
      <c r="D615" s="21"/>
    </row>
    <row r="616" spans="1:4" ht="12.75" x14ac:dyDescent="0.2">
      <c r="A616" s="41"/>
      <c r="B616" s="41"/>
      <c r="C616" s="60"/>
      <c r="D616" s="21"/>
    </row>
    <row r="617" spans="1:4" ht="12.75" x14ac:dyDescent="0.2">
      <c r="A617" s="41"/>
      <c r="B617" s="41"/>
      <c r="C617" s="60"/>
      <c r="D617" s="21"/>
    </row>
    <row r="618" spans="1:4" ht="12.75" x14ac:dyDescent="0.2">
      <c r="A618" s="26"/>
      <c r="B618" s="26"/>
      <c r="C618" s="25"/>
      <c r="D618" s="21"/>
    </row>
    <row r="619" spans="1:4" ht="12.75" x14ac:dyDescent="0.2">
      <c r="A619" s="188" t="s">
        <v>35</v>
      </c>
      <c r="B619" s="189"/>
      <c r="C619" s="189"/>
      <c r="D619" s="190"/>
    </row>
    <row r="620" spans="1:4" ht="12.75" x14ac:dyDescent="0.2">
      <c r="A620" s="35">
        <v>3</v>
      </c>
      <c r="B620" s="35" t="s">
        <v>16</v>
      </c>
      <c r="C620" s="35" t="s">
        <v>24</v>
      </c>
      <c r="D620" s="35" t="s">
        <v>5</v>
      </c>
    </row>
    <row r="621" spans="1:4" ht="12.75" x14ac:dyDescent="0.2">
      <c r="A621" s="44" t="s">
        <v>0</v>
      </c>
      <c r="B621" s="36" t="s">
        <v>36</v>
      </c>
      <c r="C621" s="61">
        <v>4.1999999999999997E-3</v>
      </c>
      <c r="D621" s="62"/>
    </row>
    <row r="622" spans="1:4" ht="12.75" x14ac:dyDescent="0.2">
      <c r="A622" s="44" t="s">
        <v>1</v>
      </c>
      <c r="B622" s="36" t="s">
        <v>37</v>
      </c>
      <c r="C622" s="63">
        <v>2.9999999999999997E-4</v>
      </c>
      <c r="D622" s="64"/>
    </row>
    <row r="623" spans="1:4" ht="25.5" x14ac:dyDescent="0.2">
      <c r="A623" s="125" t="s">
        <v>2</v>
      </c>
      <c r="B623" s="126" t="s">
        <v>56</v>
      </c>
      <c r="C623" s="127">
        <v>6.4000000000000003E-3</v>
      </c>
      <c r="D623" s="128"/>
    </row>
    <row r="624" spans="1:4" ht="12.75" x14ac:dyDescent="0.2">
      <c r="A624" s="44" t="s">
        <v>3</v>
      </c>
      <c r="B624" s="36" t="s">
        <v>54</v>
      </c>
      <c r="C624" s="143">
        <v>1.9400000000000001E-2</v>
      </c>
      <c r="D624" s="62"/>
    </row>
    <row r="625" spans="1:4" ht="25.5" x14ac:dyDescent="0.2">
      <c r="A625" s="125" t="s">
        <v>7</v>
      </c>
      <c r="B625" s="126" t="s">
        <v>57</v>
      </c>
      <c r="C625" s="129">
        <v>6.7999999999999996E-3</v>
      </c>
      <c r="D625" s="130"/>
    </row>
    <row r="626" spans="1:4" ht="25.5" x14ac:dyDescent="0.2">
      <c r="A626" s="44" t="s">
        <v>8</v>
      </c>
      <c r="B626" s="36" t="s">
        <v>58</v>
      </c>
      <c r="C626" s="65">
        <v>5.9999999999999995E-4</v>
      </c>
      <c r="D626" s="64"/>
    </row>
    <row r="627" spans="1:4" ht="12.75" x14ac:dyDescent="0.2">
      <c r="A627" s="144" t="s">
        <v>21</v>
      </c>
      <c r="B627" s="145"/>
      <c r="C627" s="66">
        <f>SUM(C621:C626)</f>
        <v>3.7700000000000004E-2</v>
      </c>
      <c r="D627" s="67"/>
    </row>
    <row r="628" spans="1:4" ht="12.75" x14ac:dyDescent="0.2">
      <c r="A628" s="147"/>
      <c r="B628" s="147"/>
      <c r="C628" s="68"/>
      <c r="D628" s="69"/>
    </row>
    <row r="629" spans="1:4" ht="12.75" x14ac:dyDescent="0.2">
      <c r="A629" s="70"/>
      <c r="B629" s="70"/>
      <c r="C629" s="70"/>
      <c r="D629" s="21"/>
    </row>
    <row r="630" spans="1:4" ht="12.75" x14ac:dyDescent="0.2">
      <c r="A630" s="188" t="s">
        <v>38</v>
      </c>
      <c r="B630" s="189"/>
      <c r="C630" s="189"/>
      <c r="D630" s="190"/>
    </row>
    <row r="631" spans="1:4" ht="12.75" x14ac:dyDescent="0.2">
      <c r="A631" s="188" t="s">
        <v>39</v>
      </c>
      <c r="B631" s="189"/>
      <c r="C631" s="189"/>
      <c r="D631" s="190"/>
    </row>
    <row r="632" spans="1:4" ht="12.75" x14ac:dyDescent="0.2">
      <c r="A632" s="35" t="s">
        <v>14</v>
      </c>
      <c r="B632" s="35" t="s">
        <v>40</v>
      </c>
      <c r="C632" s="35" t="s">
        <v>24</v>
      </c>
      <c r="D632" s="35" t="s">
        <v>5</v>
      </c>
    </row>
    <row r="633" spans="1:4" ht="12.75" x14ac:dyDescent="0.2">
      <c r="A633" s="44" t="s">
        <v>0</v>
      </c>
      <c r="B633" s="36" t="s">
        <v>94</v>
      </c>
      <c r="C633" s="37">
        <v>9.0899999999999995E-2</v>
      </c>
      <c r="D633" s="71"/>
    </row>
    <row r="634" spans="1:4" ht="12.75" x14ac:dyDescent="0.2">
      <c r="A634" s="44" t="s">
        <v>1</v>
      </c>
      <c r="B634" s="36" t="s">
        <v>95</v>
      </c>
      <c r="C634" s="137">
        <v>2.7000000000000001E-3</v>
      </c>
      <c r="D634" s="71"/>
    </row>
    <row r="635" spans="1:4" ht="12.75" x14ac:dyDescent="0.2">
      <c r="A635" s="44" t="s">
        <v>2</v>
      </c>
      <c r="B635" s="36" t="s">
        <v>96</v>
      </c>
      <c r="C635" s="37">
        <v>2.0000000000000001E-4</v>
      </c>
      <c r="D635" s="71"/>
    </row>
    <row r="636" spans="1:4" ht="12.75" x14ac:dyDescent="0.2">
      <c r="A636" s="44" t="s">
        <v>3</v>
      </c>
      <c r="B636" s="36" t="s">
        <v>97</v>
      </c>
      <c r="C636" s="136">
        <v>3.29E-3</v>
      </c>
      <c r="D636" s="71"/>
    </row>
    <row r="637" spans="1:4" ht="12.75" x14ac:dyDescent="0.2">
      <c r="A637" s="44" t="s">
        <v>7</v>
      </c>
      <c r="B637" s="36" t="s">
        <v>98</v>
      </c>
      <c r="C637" s="37">
        <v>5.9999999999999995E-4</v>
      </c>
      <c r="D637" s="72"/>
    </row>
    <row r="638" spans="1:4" ht="12.75" x14ac:dyDescent="0.2">
      <c r="A638" s="131" t="s">
        <v>8</v>
      </c>
      <c r="B638" s="132" t="s">
        <v>101</v>
      </c>
      <c r="C638" s="133"/>
      <c r="D638" s="134"/>
    </row>
    <row r="639" spans="1:4" ht="12.75" x14ac:dyDescent="0.2">
      <c r="A639" s="144" t="s">
        <v>21</v>
      </c>
      <c r="B639" s="145"/>
      <c r="C639" s="39">
        <f>SUM(C633:C638)</f>
        <v>9.7689999999999999E-2</v>
      </c>
      <c r="D639" s="59">
        <f>SUM(D633:D638)</f>
        <v>0</v>
      </c>
    </row>
    <row r="640" spans="1:4" ht="12.75" x14ac:dyDescent="0.2">
      <c r="A640" s="70"/>
      <c r="B640" s="70"/>
      <c r="C640" s="70"/>
      <c r="D640" s="33"/>
    </row>
    <row r="641" spans="1:4" ht="12.75" x14ac:dyDescent="0.2">
      <c r="A641" s="70"/>
      <c r="B641" s="70"/>
      <c r="C641" s="70"/>
      <c r="D641" s="21"/>
    </row>
    <row r="642" spans="1:4" ht="12.75" x14ac:dyDescent="0.2">
      <c r="A642" s="188" t="s">
        <v>41</v>
      </c>
      <c r="B642" s="189"/>
      <c r="C642" s="189"/>
      <c r="D642" s="190"/>
    </row>
    <row r="643" spans="1:4" ht="12.75" x14ac:dyDescent="0.2">
      <c r="A643" s="35" t="s">
        <v>15</v>
      </c>
      <c r="B643" s="73" t="s">
        <v>42</v>
      </c>
      <c r="C643" s="35" t="s">
        <v>24</v>
      </c>
      <c r="D643" s="35" t="s">
        <v>5</v>
      </c>
    </row>
    <row r="644" spans="1:4" ht="12.75" x14ac:dyDescent="0.2">
      <c r="A644" s="44" t="s">
        <v>0</v>
      </c>
      <c r="B644" s="36" t="s">
        <v>91</v>
      </c>
      <c r="C644" s="74"/>
      <c r="D644" s="46"/>
    </row>
    <row r="645" spans="1:4" ht="12.75" x14ac:dyDescent="0.2">
      <c r="A645" s="144" t="s">
        <v>21</v>
      </c>
      <c r="B645" s="146"/>
      <c r="C645" s="145"/>
      <c r="D645" s="50"/>
    </row>
    <row r="646" spans="1:4" ht="12.75" x14ac:dyDescent="0.2">
      <c r="A646" s="26"/>
      <c r="B646" s="26"/>
      <c r="C646" s="25"/>
      <c r="D646" s="21"/>
    </row>
    <row r="647" spans="1:4" ht="12.75" x14ac:dyDescent="0.2">
      <c r="A647" s="26"/>
      <c r="B647" s="26"/>
      <c r="C647" s="25"/>
      <c r="D647" s="21"/>
    </row>
    <row r="648" spans="1:4" ht="12.75" x14ac:dyDescent="0.2">
      <c r="A648" s="188" t="s">
        <v>81</v>
      </c>
      <c r="B648" s="189"/>
      <c r="C648" s="190"/>
      <c r="D648" s="75"/>
    </row>
    <row r="649" spans="1:4" ht="12.75" x14ac:dyDescent="0.2">
      <c r="A649" s="35">
        <v>4</v>
      </c>
      <c r="B649" s="35" t="s">
        <v>43</v>
      </c>
      <c r="C649" s="35" t="s">
        <v>5</v>
      </c>
      <c r="D649" s="21"/>
    </row>
    <row r="650" spans="1:4" ht="12.75" x14ac:dyDescent="0.2">
      <c r="A650" s="76" t="s">
        <v>14</v>
      </c>
      <c r="B650" s="36" t="s">
        <v>40</v>
      </c>
      <c r="C650" s="46">
        <f>D639</f>
        <v>0</v>
      </c>
      <c r="D650" s="21"/>
    </row>
    <row r="651" spans="1:4" ht="12.75" x14ac:dyDescent="0.2">
      <c r="A651" s="76" t="s">
        <v>15</v>
      </c>
      <c r="B651" s="36" t="s">
        <v>42</v>
      </c>
      <c r="C651" s="46"/>
      <c r="D651" s="21"/>
    </row>
    <row r="652" spans="1:4" ht="12.75" x14ac:dyDescent="0.2">
      <c r="A652" s="144" t="s">
        <v>21</v>
      </c>
      <c r="B652" s="145"/>
      <c r="C652" s="50">
        <f>SUM(C650:C651)</f>
        <v>0</v>
      </c>
      <c r="D652" s="21"/>
    </row>
    <row r="653" spans="1:4" ht="12.75" customHeight="1" x14ac:dyDescent="0.2">
      <c r="A653" s="26"/>
      <c r="B653" s="26"/>
      <c r="C653" s="25"/>
      <c r="D653" s="21"/>
    </row>
    <row r="654" spans="1:4" ht="12.75" x14ac:dyDescent="0.2">
      <c r="A654" s="26"/>
      <c r="B654" s="26"/>
      <c r="C654" s="25"/>
      <c r="D654" s="21"/>
    </row>
    <row r="655" spans="1:4" ht="12.75" x14ac:dyDescent="0.2">
      <c r="A655" s="179" t="s">
        <v>48</v>
      </c>
      <c r="B655" s="180"/>
      <c r="C655" s="181"/>
      <c r="D655" s="21"/>
    </row>
    <row r="656" spans="1:4" ht="12.75" x14ac:dyDescent="0.2">
      <c r="A656" s="77">
        <v>5</v>
      </c>
      <c r="B656" s="77" t="s">
        <v>66</v>
      </c>
      <c r="C656" s="77" t="s">
        <v>5</v>
      </c>
      <c r="D656" s="26"/>
    </row>
    <row r="657" spans="1:4" ht="12.75" x14ac:dyDescent="0.2">
      <c r="A657" s="78" t="s">
        <v>0</v>
      </c>
      <c r="B657" s="79" t="s">
        <v>12</v>
      </c>
      <c r="C657" s="142"/>
      <c r="D657" s="106"/>
    </row>
    <row r="658" spans="1:4" ht="12.75" x14ac:dyDescent="0.2">
      <c r="A658" s="78" t="s">
        <v>1</v>
      </c>
      <c r="B658" s="79" t="s">
        <v>13</v>
      </c>
      <c r="C658" s="107"/>
      <c r="D658" s="26"/>
    </row>
    <row r="659" spans="1:4" ht="12.75" x14ac:dyDescent="0.2">
      <c r="A659" s="78" t="s">
        <v>2</v>
      </c>
      <c r="B659" s="79" t="s">
        <v>76</v>
      </c>
      <c r="C659" s="107"/>
      <c r="D659" s="26"/>
    </row>
    <row r="660" spans="1:4" ht="12.75" x14ac:dyDescent="0.2">
      <c r="A660" s="80" t="s">
        <v>3</v>
      </c>
      <c r="B660" s="79" t="s">
        <v>78</v>
      </c>
      <c r="C660" s="120"/>
      <c r="D660" s="26"/>
    </row>
    <row r="661" spans="1:4" ht="12.75" x14ac:dyDescent="0.2">
      <c r="A661" s="80" t="s">
        <v>7</v>
      </c>
      <c r="B661" s="79" t="s">
        <v>77</v>
      </c>
      <c r="C661" s="99"/>
      <c r="D661" s="26"/>
    </row>
    <row r="662" spans="1:4" ht="12.75" x14ac:dyDescent="0.2">
      <c r="A662" s="144" t="s">
        <v>21</v>
      </c>
      <c r="B662" s="145"/>
      <c r="C662" s="56">
        <f>SUM(C657:C661)</f>
        <v>0</v>
      </c>
      <c r="D662" s="108"/>
    </row>
    <row r="663" spans="1:4" ht="12.75" x14ac:dyDescent="0.2">
      <c r="A663" s="82"/>
      <c r="B663" s="82"/>
      <c r="C663" s="83"/>
      <c r="D663" s="43" t="s">
        <v>100</v>
      </c>
    </row>
    <row r="664" spans="1:4" ht="12.75" customHeight="1" x14ac:dyDescent="0.2">
      <c r="A664" s="26"/>
      <c r="B664" s="26"/>
      <c r="C664" s="25"/>
      <c r="D664" s="14"/>
    </row>
    <row r="665" spans="1:4" ht="12.75" x14ac:dyDescent="0.2">
      <c r="A665" s="179" t="s">
        <v>80</v>
      </c>
      <c r="B665" s="180"/>
      <c r="C665" s="180"/>
      <c r="D665" s="181"/>
    </row>
    <row r="666" spans="1:4" ht="12.75" x14ac:dyDescent="0.2">
      <c r="A666" s="35">
        <v>6</v>
      </c>
      <c r="B666" s="35" t="s">
        <v>17</v>
      </c>
      <c r="C666" s="35" t="s">
        <v>24</v>
      </c>
      <c r="D666" s="35" t="s">
        <v>5</v>
      </c>
    </row>
    <row r="667" spans="1:4" ht="12.75" x14ac:dyDescent="0.2">
      <c r="A667" s="44" t="s">
        <v>0</v>
      </c>
      <c r="B667" s="36" t="s">
        <v>18</v>
      </c>
      <c r="C667" s="45"/>
      <c r="D667" s="84"/>
    </row>
    <row r="668" spans="1:4" ht="12.75" x14ac:dyDescent="0.2">
      <c r="A668" s="44" t="s">
        <v>1</v>
      </c>
      <c r="B668" s="36" t="s">
        <v>44</v>
      </c>
      <c r="C668" s="45"/>
      <c r="D668" s="84"/>
    </row>
    <row r="669" spans="1:4" ht="12.75" x14ac:dyDescent="0.2">
      <c r="A669" s="44" t="s">
        <v>2</v>
      </c>
      <c r="B669" s="35" t="s">
        <v>45</v>
      </c>
      <c r="C669" s="85"/>
      <c r="D669" s="86"/>
    </row>
    <row r="670" spans="1:4" ht="12.75" x14ac:dyDescent="0.2">
      <c r="A670" s="35"/>
      <c r="B670" s="36" t="s">
        <v>85</v>
      </c>
      <c r="C670" s="45"/>
      <c r="D670" s="86"/>
    </row>
    <row r="671" spans="1:4" ht="12.75" x14ac:dyDescent="0.2">
      <c r="A671" s="35"/>
      <c r="B671" s="36" t="s">
        <v>86</v>
      </c>
      <c r="C671" s="45"/>
      <c r="D671" s="86"/>
    </row>
    <row r="672" spans="1:4" ht="12.75" x14ac:dyDescent="0.2">
      <c r="A672" s="35"/>
      <c r="B672" s="36" t="s">
        <v>46</v>
      </c>
      <c r="C672" s="44"/>
      <c r="D672" s="86"/>
    </row>
    <row r="673" spans="1:4" ht="12.75" x14ac:dyDescent="0.2">
      <c r="A673" s="36"/>
      <c r="B673" s="36" t="s">
        <v>87</v>
      </c>
      <c r="C673" s="45">
        <v>0.05</v>
      </c>
      <c r="D673" s="86"/>
    </row>
    <row r="674" spans="1:4" ht="12.75" x14ac:dyDescent="0.2">
      <c r="A674" s="144" t="s">
        <v>79</v>
      </c>
      <c r="B674" s="145"/>
      <c r="C674" s="87"/>
      <c r="D674" s="88"/>
    </row>
    <row r="675" spans="1:4" ht="12.75" x14ac:dyDescent="0.2">
      <c r="A675" s="144" t="s">
        <v>21</v>
      </c>
      <c r="B675" s="145"/>
      <c r="C675" s="89"/>
      <c r="D675" s="88"/>
    </row>
    <row r="676" spans="1:4" ht="12.75" x14ac:dyDescent="0.2">
      <c r="A676" s="14"/>
      <c r="B676" s="14"/>
      <c r="C676" s="14"/>
      <c r="D676" s="14"/>
    </row>
    <row r="677" spans="1:4" ht="12.75" x14ac:dyDescent="0.2">
      <c r="A677" s="14"/>
      <c r="B677" s="14"/>
      <c r="C677" s="14"/>
      <c r="D677" s="14"/>
    </row>
    <row r="678" spans="1:4" ht="12.75" x14ac:dyDescent="0.2">
      <c r="A678" s="188" t="s">
        <v>71</v>
      </c>
      <c r="B678" s="189"/>
      <c r="C678" s="190"/>
      <c r="D678" s="75"/>
    </row>
    <row r="679" spans="1:4" ht="12.75" x14ac:dyDescent="0.2">
      <c r="A679" s="44"/>
      <c r="B679" s="35" t="s">
        <v>72</v>
      </c>
      <c r="C679" s="35" t="s">
        <v>5</v>
      </c>
      <c r="D679" s="14"/>
    </row>
    <row r="680" spans="1:4" ht="12.75" x14ac:dyDescent="0.2">
      <c r="A680" s="44" t="s">
        <v>0</v>
      </c>
      <c r="B680" s="36" t="s">
        <v>19</v>
      </c>
      <c r="C680" s="58"/>
      <c r="D680" s="91"/>
    </row>
    <row r="681" spans="1:4" ht="12.75" x14ac:dyDescent="0.2">
      <c r="A681" s="44" t="s">
        <v>1</v>
      </c>
      <c r="B681" s="36" t="s">
        <v>47</v>
      </c>
      <c r="C681" s="72"/>
      <c r="D681" s="91"/>
    </row>
    <row r="682" spans="1:4" ht="12.75" x14ac:dyDescent="0.2">
      <c r="A682" s="44" t="s">
        <v>2</v>
      </c>
      <c r="B682" s="36" t="s">
        <v>35</v>
      </c>
      <c r="C682" s="58"/>
      <c r="D682" s="91"/>
    </row>
    <row r="683" spans="1:4" ht="12.75" x14ac:dyDescent="0.2">
      <c r="A683" s="44" t="s">
        <v>3</v>
      </c>
      <c r="B683" s="36" t="s">
        <v>38</v>
      </c>
      <c r="C683" s="58"/>
      <c r="D683" s="91"/>
    </row>
    <row r="684" spans="1:4" ht="12.75" x14ac:dyDescent="0.2">
      <c r="A684" s="44" t="s">
        <v>7</v>
      </c>
      <c r="B684" s="36" t="s">
        <v>48</v>
      </c>
      <c r="C684" s="58"/>
      <c r="D684" s="91"/>
    </row>
    <row r="685" spans="1:4" ht="16.5" customHeight="1" x14ac:dyDescent="0.2">
      <c r="A685" s="144" t="s">
        <v>49</v>
      </c>
      <c r="B685" s="145"/>
      <c r="C685" s="88"/>
      <c r="D685" s="98"/>
    </row>
    <row r="686" spans="1:4" ht="12.75" x14ac:dyDescent="0.2">
      <c r="A686" s="22" t="s">
        <v>8</v>
      </c>
      <c r="B686" s="81" t="s">
        <v>80</v>
      </c>
      <c r="C686" s="99"/>
      <c r="D686" s="91"/>
    </row>
    <row r="687" spans="1:4" ht="12.75" x14ac:dyDescent="0.2">
      <c r="A687" s="175" t="s">
        <v>73</v>
      </c>
      <c r="B687" s="176"/>
      <c r="C687" s="121"/>
      <c r="D687" s="91"/>
    </row>
    <row r="691" spans="1:4" ht="12.75" x14ac:dyDescent="0.2">
      <c r="A691" s="194" t="s">
        <v>130</v>
      </c>
      <c r="B691" s="194"/>
      <c r="C691" s="194"/>
      <c r="D691" s="13"/>
    </row>
    <row r="692" spans="1:4" ht="12.75" x14ac:dyDescent="0.2">
      <c r="A692" s="179" t="s">
        <v>69</v>
      </c>
      <c r="B692" s="180"/>
      <c r="C692" s="181"/>
      <c r="D692" s="14"/>
    </row>
    <row r="693" spans="1:4" ht="12.75" x14ac:dyDescent="0.2">
      <c r="A693" s="179" t="s">
        <v>59</v>
      </c>
      <c r="B693" s="180"/>
      <c r="C693" s="181"/>
      <c r="D693" s="14"/>
    </row>
    <row r="694" spans="1:4" ht="12.75" x14ac:dyDescent="0.2">
      <c r="A694" s="15">
        <v>1</v>
      </c>
      <c r="B694" s="16" t="s">
        <v>63</v>
      </c>
      <c r="C694" s="17" t="s">
        <v>127</v>
      </c>
      <c r="D694" s="14"/>
    </row>
    <row r="695" spans="1:4" ht="12.75" x14ac:dyDescent="0.2">
      <c r="A695" s="15">
        <v>2</v>
      </c>
      <c r="B695" s="16" t="s">
        <v>114</v>
      </c>
      <c r="C695" s="18" t="s">
        <v>133</v>
      </c>
      <c r="D695" s="14"/>
    </row>
    <row r="696" spans="1:4" ht="13.5" x14ac:dyDescent="0.2">
      <c r="A696" s="15">
        <v>3</v>
      </c>
      <c r="B696" s="19" t="s">
        <v>62</v>
      </c>
      <c r="C696" s="174">
        <v>2276.0100000000002</v>
      </c>
      <c r="D696" s="21"/>
    </row>
    <row r="697" spans="1:4" ht="12.75" x14ac:dyDescent="0.2">
      <c r="A697" s="15">
        <v>4</v>
      </c>
      <c r="B697" s="16" t="s">
        <v>106</v>
      </c>
      <c r="C697" s="17" t="s">
        <v>127</v>
      </c>
      <c r="D697" s="21"/>
    </row>
    <row r="698" spans="1:4" ht="12.75" x14ac:dyDescent="0.2">
      <c r="A698" s="15">
        <v>5</v>
      </c>
      <c r="B698" s="16" t="s">
        <v>61</v>
      </c>
      <c r="C698" s="23">
        <v>45658</v>
      </c>
      <c r="D698" s="24"/>
    </row>
    <row r="699" spans="1:4" ht="12.75" x14ac:dyDescent="0.2">
      <c r="A699" s="182"/>
      <c r="B699" s="182"/>
      <c r="C699" s="182"/>
      <c r="D699" s="24"/>
    </row>
    <row r="700" spans="1:4" ht="12.75" x14ac:dyDescent="0.2">
      <c r="A700" s="25"/>
      <c r="B700" s="26"/>
      <c r="C700" s="25"/>
      <c r="D700" s="21"/>
    </row>
    <row r="701" spans="1:4" ht="12.75" x14ac:dyDescent="0.2">
      <c r="A701" s="179" t="s">
        <v>68</v>
      </c>
      <c r="B701" s="180"/>
      <c r="C701" s="181"/>
      <c r="D701" s="21"/>
    </row>
    <row r="702" spans="1:4" ht="12.75" x14ac:dyDescent="0.2">
      <c r="A702" s="27">
        <v>1</v>
      </c>
      <c r="B702" s="27" t="s">
        <v>4</v>
      </c>
      <c r="C702" s="27" t="s">
        <v>5</v>
      </c>
      <c r="D702" s="21"/>
    </row>
    <row r="703" spans="1:4" ht="12.75" x14ac:dyDescent="0.2">
      <c r="A703" s="17" t="s">
        <v>0</v>
      </c>
      <c r="B703" s="19" t="s">
        <v>6</v>
      </c>
      <c r="C703" s="28">
        <f>C696</f>
        <v>2276.0100000000002</v>
      </c>
      <c r="D703" s="21"/>
    </row>
    <row r="704" spans="1:4" ht="12.75" x14ac:dyDescent="0.2">
      <c r="A704" s="17" t="s">
        <v>1</v>
      </c>
      <c r="B704" s="19" t="s">
        <v>83</v>
      </c>
      <c r="C704" s="29"/>
      <c r="D704" s="21"/>
    </row>
    <row r="705" spans="1:4" ht="12.75" x14ac:dyDescent="0.2">
      <c r="A705" s="17" t="s">
        <v>2</v>
      </c>
      <c r="B705" s="19" t="s">
        <v>122</v>
      </c>
      <c r="C705" s="20"/>
      <c r="D705" s="21"/>
    </row>
    <row r="706" spans="1:4" ht="12.75" x14ac:dyDescent="0.2">
      <c r="A706" s="17" t="s">
        <v>3</v>
      </c>
      <c r="B706" s="19" t="s">
        <v>50</v>
      </c>
      <c r="C706" s="30"/>
      <c r="D706" s="21"/>
    </row>
    <row r="707" spans="1:4" ht="12.75" x14ac:dyDescent="0.2">
      <c r="A707" s="17" t="s">
        <v>7</v>
      </c>
      <c r="B707" s="19" t="s">
        <v>51</v>
      </c>
      <c r="C707" s="30"/>
      <c r="D707" s="31"/>
    </row>
    <row r="708" spans="1:4" ht="12.75" x14ac:dyDescent="0.2">
      <c r="A708" s="17" t="s">
        <v>8</v>
      </c>
      <c r="B708" s="19" t="s">
        <v>52</v>
      </c>
      <c r="C708" s="30"/>
      <c r="D708" s="31"/>
    </row>
    <row r="709" spans="1:4" ht="12.75" x14ac:dyDescent="0.2">
      <c r="A709" s="17" t="s">
        <v>9</v>
      </c>
      <c r="B709" s="19" t="s">
        <v>20</v>
      </c>
      <c r="C709" s="30"/>
      <c r="D709" s="14"/>
    </row>
    <row r="710" spans="1:4" ht="12.75" x14ac:dyDescent="0.2">
      <c r="A710" s="183" t="s">
        <v>21</v>
      </c>
      <c r="B710" s="184"/>
      <c r="C710" s="32">
        <f>SUM(C703:C709)</f>
        <v>2276.0100000000002</v>
      </c>
      <c r="D710" s="33"/>
    </row>
    <row r="711" spans="1:4" ht="12.75" x14ac:dyDescent="0.2">
      <c r="A711" s="26"/>
      <c r="B711" s="26"/>
      <c r="C711" s="25"/>
      <c r="D711" s="21"/>
    </row>
    <row r="712" spans="1:4" ht="12.75" x14ac:dyDescent="0.2">
      <c r="A712" s="26"/>
      <c r="B712" s="26"/>
      <c r="C712" s="25"/>
      <c r="D712" s="21"/>
    </row>
    <row r="713" spans="1:4" ht="12.75" x14ac:dyDescent="0.2">
      <c r="A713" s="185" t="s">
        <v>67</v>
      </c>
      <c r="B713" s="186"/>
      <c r="C713" s="186"/>
      <c r="D713" s="187"/>
    </row>
    <row r="714" spans="1:4" ht="12.75" x14ac:dyDescent="0.2">
      <c r="A714" s="185" t="s">
        <v>112</v>
      </c>
      <c r="B714" s="186"/>
      <c r="C714" s="186"/>
      <c r="D714" s="187"/>
    </row>
    <row r="715" spans="1:4" ht="12.75" x14ac:dyDescent="0.2">
      <c r="A715" s="34" t="s">
        <v>22</v>
      </c>
      <c r="B715" s="34" t="s">
        <v>113</v>
      </c>
      <c r="C715" s="35" t="s">
        <v>24</v>
      </c>
      <c r="D715" s="34" t="s">
        <v>5</v>
      </c>
    </row>
    <row r="716" spans="1:4" ht="12.75" x14ac:dyDescent="0.2">
      <c r="A716" s="15" t="s">
        <v>0</v>
      </c>
      <c r="B716" s="36" t="s">
        <v>53</v>
      </c>
      <c r="C716" s="37">
        <v>8.3299999999999999E-2</v>
      </c>
      <c r="D716" s="38"/>
    </row>
    <row r="717" spans="1:4" ht="12.75" x14ac:dyDescent="0.2">
      <c r="A717" s="15" t="s">
        <v>1</v>
      </c>
      <c r="B717" s="90" t="s">
        <v>92</v>
      </c>
      <c r="C717" s="93">
        <v>0.121</v>
      </c>
      <c r="D717" s="38"/>
    </row>
    <row r="718" spans="1:4" ht="12.75" x14ac:dyDescent="0.2">
      <c r="A718" s="183" t="s">
        <v>21</v>
      </c>
      <c r="B718" s="184"/>
      <c r="C718" s="39">
        <f>SUM(C716:C717)</f>
        <v>0.20429999999999998</v>
      </c>
      <c r="D718" s="40"/>
    </row>
    <row r="719" spans="1:4" ht="12.75" x14ac:dyDescent="0.2">
      <c r="D719" s="42"/>
    </row>
    <row r="720" spans="1:4" ht="12.75" x14ac:dyDescent="0.2">
      <c r="A720" s="43"/>
      <c r="B720" s="43"/>
      <c r="C720" s="43"/>
      <c r="D720" s="21"/>
    </row>
    <row r="721" spans="1:4" ht="12.75" x14ac:dyDescent="0.2">
      <c r="A721" s="188" t="s">
        <v>89</v>
      </c>
      <c r="B721" s="189"/>
      <c r="C721" s="189"/>
      <c r="D721" s="190"/>
    </row>
    <row r="722" spans="1:4" ht="12.75" x14ac:dyDescent="0.2">
      <c r="A722" s="35" t="s">
        <v>23</v>
      </c>
      <c r="B722" s="35" t="s">
        <v>55</v>
      </c>
      <c r="C722" s="35" t="s">
        <v>24</v>
      </c>
      <c r="D722" s="35" t="s">
        <v>5</v>
      </c>
    </row>
    <row r="723" spans="1:4" ht="12.75" x14ac:dyDescent="0.2">
      <c r="A723" s="44" t="s">
        <v>0</v>
      </c>
      <c r="B723" s="36" t="s">
        <v>25</v>
      </c>
      <c r="C723" s="45">
        <v>0.2</v>
      </c>
      <c r="D723" s="46"/>
    </row>
    <row r="724" spans="1:4" ht="12.75" x14ac:dyDescent="0.2">
      <c r="A724" s="44" t="s">
        <v>1</v>
      </c>
      <c r="B724" s="36" t="s">
        <v>26</v>
      </c>
      <c r="C724" s="45">
        <v>2.5000000000000001E-2</v>
      </c>
      <c r="D724" s="46"/>
    </row>
    <row r="725" spans="1:4" ht="12.75" x14ac:dyDescent="0.2">
      <c r="A725" s="44" t="s">
        <v>2</v>
      </c>
      <c r="B725" s="36" t="s">
        <v>115</v>
      </c>
      <c r="C725" s="47"/>
      <c r="D725" s="48"/>
    </row>
    <row r="726" spans="1:4" ht="12.75" x14ac:dyDescent="0.2">
      <c r="A726" s="44" t="s">
        <v>3</v>
      </c>
      <c r="B726" s="36" t="s">
        <v>27</v>
      </c>
      <c r="C726" s="45">
        <v>1.4999999999999999E-2</v>
      </c>
      <c r="D726" s="46"/>
    </row>
    <row r="727" spans="1:4" ht="12.75" x14ac:dyDescent="0.2">
      <c r="A727" s="44" t="s">
        <v>7</v>
      </c>
      <c r="B727" s="36" t="s">
        <v>28</v>
      </c>
      <c r="C727" s="45">
        <v>0.01</v>
      </c>
      <c r="D727" s="46"/>
    </row>
    <row r="728" spans="1:4" ht="12.75" x14ac:dyDescent="0.2">
      <c r="A728" s="44" t="s">
        <v>8</v>
      </c>
      <c r="B728" s="36" t="s">
        <v>29</v>
      </c>
      <c r="C728" s="45">
        <v>6.0000000000000001E-3</v>
      </c>
      <c r="D728" s="46"/>
    </row>
    <row r="729" spans="1:4" ht="12.75" x14ac:dyDescent="0.2">
      <c r="A729" s="44" t="s">
        <v>9</v>
      </c>
      <c r="B729" s="36" t="s">
        <v>30</v>
      </c>
      <c r="C729" s="45">
        <v>2E-3</v>
      </c>
      <c r="D729" s="46"/>
    </row>
    <row r="730" spans="1:4" ht="12.75" x14ac:dyDescent="0.2">
      <c r="A730" s="44" t="s">
        <v>10</v>
      </c>
      <c r="B730" s="36" t="s">
        <v>31</v>
      </c>
      <c r="C730" s="45">
        <v>0.08</v>
      </c>
      <c r="D730" s="46"/>
    </row>
    <row r="731" spans="1:4" ht="12.75" x14ac:dyDescent="0.2">
      <c r="A731" s="183" t="s">
        <v>21</v>
      </c>
      <c r="B731" s="184"/>
      <c r="C731" s="49">
        <f>SUM(C723:C730)</f>
        <v>0.33800000000000002</v>
      </c>
      <c r="D731" s="50"/>
    </row>
    <row r="732" spans="1:4" ht="12.75" x14ac:dyDescent="0.2">
      <c r="A732" s="43"/>
      <c r="B732" s="43"/>
      <c r="C732" s="43"/>
      <c r="D732" s="21"/>
    </row>
    <row r="733" spans="1:4" ht="12.75" x14ac:dyDescent="0.2">
      <c r="A733" s="43"/>
      <c r="B733" s="43"/>
      <c r="C733" s="43"/>
      <c r="D733" s="21"/>
    </row>
    <row r="734" spans="1:4" ht="12.75" x14ac:dyDescent="0.2">
      <c r="A734" s="188" t="s">
        <v>88</v>
      </c>
      <c r="B734" s="189"/>
      <c r="C734" s="190"/>
      <c r="D734" s="51"/>
    </row>
    <row r="735" spans="1:4" ht="12.75" x14ac:dyDescent="0.2">
      <c r="A735" s="27" t="s">
        <v>32</v>
      </c>
      <c r="B735" s="27" t="s">
        <v>11</v>
      </c>
      <c r="C735" s="27" t="s">
        <v>5</v>
      </c>
      <c r="D735" s="21"/>
    </row>
    <row r="736" spans="1:4" ht="12.75" x14ac:dyDescent="0.2">
      <c r="A736" s="17" t="s">
        <v>0</v>
      </c>
      <c r="B736" s="36" t="s">
        <v>117</v>
      </c>
      <c r="C736" s="52">
        <v>118.24</v>
      </c>
      <c r="D736" s="33"/>
    </row>
    <row r="737" spans="1:4" ht="12.75" x14ac:dyDescent="0.2">
      <c r="A737" s="17" t="s">
        <v>1</v>
      </c>
      <c r="B737" s="36" t="s">
        <v>74</v>
      </c>
      <c r="C737" s="53">
        <v>200</v>
      </c>
      <c r="D737" s="33"/>
    </row>
    <row r="738" spans="1:4" ht="12.75" x14ac:dyDescent="0.2">
      <c r="A738" s="17" t="s">
        <v>2</v>
      </c>
      <c r="B738" s="36" t="s">
        <v>75</v>
      </c>
      <c r="C738" s="54"/>
      <c r="D738" s="33"/>
    </row>
    <row r="739" spans="1:4" ht="12.75" x14ac:dyDescent="0.2">
      <c r="A739" s="17" t="s">
        <v>3</v>
      </c>
      <c r="B739" s="36" t="s">
        <v>64</v>
      </c>
      <c r="C739" s="20">
        <v>5.6</v>
      </c>
      <c r="D739" s="33"/>
    </row>
    <row r="740" spans="1:4" ht="12.75" x14ac:dyDescent="0.2">
      <c r="A740" s="22" t="s">
        <v>33</v>
      </c>
      <c r="B740" s="36" t="s">
        <v>65</v>
      </c>
      <c r="C740" s="20"/>
      <c r="D740" s="33"/>
    </row>
    <row r="741" spans="1:4" ht="12.75" x14ac:dyDescent="0.2">
      <c r="A741" s="22" t="s">
        <v>8</v>
      </c>
      <c r="B741" s="55" t="s">
        <v>110</v>
      </c>
      <c r="C741" s="20">
        <v>16.13</v>
      </c>
      <c r="D741" s="33"/>
    </row>
    <row r="742" spans="1:4" ht="12.75" x14ac:dyDescent="0.2">
      <c r="A742" s="22" t="s">
        <v>9</v>
      </c>
      <c r="B742" s="55" t="s">
        <v>109</v>
      </c>
      <c r="C742" s="20">
        <v>137.97999999999999</v>
      </c>
      <c r="D742" s="33"/>
    </row>
    <row r="745" spans="1:4" ht="12.75" x14ac:dyDescent="0.2">
      <c r="A745" s="179" t="s">
        <v>82</v>
      </c>
      <c r="B745" s="180"/>
      <c r="C745" s="181"/>
      <c r="D745" s="21"/>
    </row>
    <row r="746" spans="1:4" ht="12.75" x14ac:dyDescent="0.2">
      <c r="A746" s="35">
        <v>2</v>
      </c>
      <c r="B746" s="35" t="s">
        <v>34</v>
      </c>
      <c r="C746" s="35" t="s">
        <v>5</v>
      </c>
      <c r="D746" s="21"/>
    </row>
    <row r="747" spans="1:4" ht="12.75" x14ac:dyDescent="0.2">
      <c r="A747" s="44" t="s">
        <v>22</v>
      </c>
      <c r="B747" s="36" t="s">
        <v>113</v>
      </c>
      <c r="C747" s="58">
        <f>D716</f>
        <v>0</v>
      </c>
      <c r="D747" s="33"/>
    </row>
    <row r="748" spans="1:4" ht="12.75" x14ac:dyDescent="0.2">
      <c r="A748" s="44" t="s">
        <v>23</v>
      </c>
      <c r="B748" s="36" t="s">
        <v>55</v>
      </c>
      <c r="C748" s="58">
        <f>D729</f>
        <v>0</v>
      </c>
      <c r="D748" s="33"/>
    </row>
    <row r="749" spans="1:4" ht="12.75" x14ac:dyDescent="0.2">
      <c r="A749" s="44" t="s">
        <v>32</v>
      </c>
      <c r="B749" s="36" t="s">
        <v>11</v>
      </c>
      <c r="C749" s="58"/>
      <c r="D749" s="33"/>
    </row>
    <row r="750" spans="1:4" ht="12.75" x14ac:dyDescent="0.2">
      <c r="A750" s="144" t="s">
        <v>21</v>
      </c>
      <c r="B750" s="145"/>
      <c r="C750" s="59"/>
      <c r="D750" s="21"/>
    </row>
    <row r="751" spans="1:4" ht="12.75" x14ac:dyDescent="0.2">
      <c r="A751" s="41"/>
      <c r="B751" s="41"/>
      <c r="C751" s="60"/>
      <c r="D751" s="21"/>
    </row>
    <row r="752" spans="1:4" ht="12.75" x14ac:dyDescent="0.2">
      <c r="A752" s="26"/>
      <c r="B752" s="26"/>
      <c r="C752" s="25"/>
      <c r="D752" s="21"/>
    </row>
    <row r="753" spans="1:4" ht="12.75" x14ac:dyDescent="0.2">
      <c r="A753" s="188" t="s">
        <v>35</v>
      </c>
      <c r="B753" s="189"/>
      <c r="C753" s="189"/>
      <c r="D753" s="190"/>
    </row>
    <row r="754" spans="1:4" ht="12.75" x14ac:dyDescent="0.2">
      <c r="A754" s="35">
        <v>3</v>
      </c>
      <c r="B754" s="35" t="s">
        <v>16</v>
      </c>
      <c r="C754" s="35" t="s">
        <v>24</v>
      </c>
      <c r="D754" s="35" t="s">
        <v>5</v>
      </c>
    </row>
    <row r="755" spans="1:4" ht="12.75" x14ac:dyDescent="0.2">
      <c r="A755" s="44" t="s">
        <v>0</v>
      </c>
      <c r="B755" s="36" t="s">
        <v>36</v>
      </c>
      <c r="C755" s="61">
        <v>4.1999999999999997E-3</v>
      </c>
      <c r="D755" s="62"/>
    </row>
    <row r="756" spans="1:4" ht="12.75" x14ac:dyDescent="0.2">
      <c r="A756" s="44" t="s">
        <v>1</v>
      </c>
      <c r="B756" s="36" t="s">
        <v>37</v>
      </c>
      <c r="C756" s="63">
        <v>2.9999999999999997E-4</v>
      </c>
      <c r="D756" s="64"/>
    </row>
    <row r="757" spans="1:4" ht="25.5" x14ac:dyDescent="0.2">
      <c r="A757" s="125" t="s">
        <v>2</v>
      </c>
      <c r="B757" s="126" t="s">
        <v>56</v>
      </c>
      <c r="C757" s="127">
        <v>6.4000000000000003E-3</v>
      </c>
      <c r="D757" s="128"/>
    </row>
    <row r="758" spans="1:4" ht="12.75" x14ac:dyDescent="0.2">
      <c r="A758" s="44" t="s">
        <v>3</v>
      </c>
      <c r="B758" s="36" t="s">
        <v>54</v>
      </c>
      <c r="C758" s="143">
        <v>1.9400000000000001E-2</v>
      </c>
      <c r="D758" s="62"/>
    </row>
    <row r="759" spans="1:4" ht="25.5" x14ac:dyDescent="0.2">
      <c r="A759" s="125" t="s">
        <v>7</v>
      </c>
      <c r="B759" s="126" t="s">
        <v>57</v>
      </c>
      <c r="C759" s="129">
        <v>6.7999999999999996E-3</v>
      </c>
      <c r="D759" s="130"/>
    </row>
    <row r="760" spans="1:4" ht="25.5" x14ac:dyDescent="0.2">
      <c r="A760" s="44" t="s">
        <v>8</v>
      </c>
      <c r="B760" s="36" t="s">
        <v>58</v>
      </c>
      <c r="C760" s="65">
        <v>5.9999999999999995E-4</v>
      </c>
      <c r="D760" s="64"/>
    </row>
    <row r="761" spans="1:4" ht="12.75" x14ac:dyDescent="0.2">
      <c r="A761" s="144" t="s">
        <v>21</v>
      </c>
      <c r="B761" s="145"/>
      <c r="C761" s="66">
        <f>SUM(C755:C760)</f>
        <v>3.7700000000000004E-2</v>
      </c>
      <c r="D761" s="67"/>
    </row>
    <row r="762" spans="1:4" ht="12.75" x14ac:dyDescent="0.2">
      <c r="A762" s="147"/>
      <c r="B762" s="147"/>
      <c r="C762" s="68"/>
      <c r="D762" s="69"/>
    </row>
    <row r="763" spans="1:4" ht="12.75" x14ac:dyDescent="0.2">
      <c r="A763" s="70"/>
      <c r="B763" s="70"/>
      <c r="C763" s="70"/>
      <c r="D763" s="21"/>
    </row>
    <row r="764" spans="1:4" ht="12.75" x14ac:dyDescent="0.2">
      <c r="A764" s="188" t="s">
        <v>38</v>
      </c>
      <c r="B764" s="189"/>
      <c r="C764" s="189"/>
      <c r="D764" s="190"/>
    </row>
    <row r="765" spans="1:4" ht="12.75" x14ac:dyDescent="0.2">
      <c r="A765" s="188" t="s">
        <v>39</v>
      </c>
      <c r="B765" s="189"/>
      <c r="C765" s="189"/>
      <c r="D765" s="190"/>
    </row>
    <row r="766" spans="1:4" ht="12.75" x14ac:dyDescent="0.2">
      <c r="A766" s="35" t="s">
        <v>14</v>
      </c>
      <c r="B766" s="35" t="s">
        <v>40</v>
      </c>
      <c r="C766" s="35" t="s">
        <v>24</v>
      </c>
      <c r="D766" s="35" t="s">
        <v>5</v>
      </c>
    </row>
    <row r="767" spans="1:4" ht="12.75" x14ac:dyDescent="0.2">
      <c r="A767" s="44" t="s">
        <v>0</v>
      </c>
      <c r="B767" s="36" t="s">
        <v>94</v>
      </c>
      <c r="C767" s="37">
        <v>9.0899999999999995E-2</v>
      </c>
      <c r="D767" s="71"/>
    </row>
    <row r="768" spans="1:4" ht="12.75" x14ac:dyDescent="0.2">
      <c r="A768" s="44" t="s">
        <v>1</v>
      </c>
      <c r="B768" s="36" t="s">
        <v>95</v>
      </c>
      <c r="C768" s="137">
        <v>2.7000000000000001E-3</v>
      </c>
      <c r="D768" s="71"/>
    </row>
    <row r="769" spans="1:4" ht="12.75" x14ac:dyDescent="0.2">
      <c r="A769" s="44" t="s">
        <v>2</v>
      </c>
      <c r="B769" s="36" t="s">
        <v>96</v>
      </c>
      <c r="C769" s="37">
        <v>2.0000000000000001E-4</v>
      </c>
      <c r="D769" s="71"/>
    </row>
    <row r="770" spans="1:4" ht="12.75" x14ac:dyDescent="0.2">
      <c r="A770" s="44" t="s">
        <v>3</v>
      </c>
      <c r="B770" s="36" t="s">
        <v>97</v>
      </c>
      <c r="C770" s="136">
        <v>3.29E-3</v>
      </c>
      <c r="D770" s="71"/>
    </row>
    <row r="771" spans="1:4" ht="12.75" x14ac:dyDescent="0.2">
      <c r="A771" s="44" t="s">
        <v>7</v>
      </c>
      <c r="B771" s="36" t="s">
        <v>98</v>
      </c>
      <c r="C771" s="37">
        <v>5.9999999999999995E-4</v>
      </c>
      <c r="D771" s="72"/>
    </row>
    <row r="772" spans="1:4" ht="12.75" x14ac:dyDescent="0.2">
      <c r="A772" s="131" t="s">
        <v>8</v>
      </c>
      <c r="B772" s="132" t="s">
        <v>101</v>
      </c>
      <c r="C772" s="133"/>
      <c r="D772" s="134"/>
    </row>
    <row r="773" spans="1:4" ht="12.75" x14ac:dyDescent="0.2">
      <c r="A773" s="144" t="s">
        <v>21</v>
      </c>
      <c r="B773" s="145"/>
      <c r="C773" s="39">
        <f>SUM(C767:C772)</f>
        <v>9.7689999999999999E-2</v>
      </c>
      <c r="D773" s="59">
        <f>SUM(D767:D772)</f>
        <v>0</v>
      </c>
    </row>
    <row r="774" spans="1:4" ht="12.75" x14ac:dyDescent="0.2">
      <c r="A774" s="70"/>
      <c r="B774" s="70"/>
      <c r="C774" s="70"/>
      <c r="D774" s="33"/>
    </row>
    <row r="775" spans="1:4" ht="12.75" x14ac:dyDescent="0.2">
      <c r="A775" s="70"/>
      <c r="B775" s="70"/>
      <c r="C775" s="70"/>
      <c r="D775" s="21"/>
    </row>
    <row r="776" spans="1:4" ht="12.75" x14ac:dyDescent="0.2">
      <c r="A776" s="188" t="s">
        <v>41</v>
      </c>
      <c r="B776" s="189"/>
      <c r="C776" s="189"/>
      <c r="D776" s="190"/>
    </row>
    <row r="777" spans="1:4" ht="12.75" x14ac:dyDescent="0.2">
      <c r="A777" s="35" t="s">
        <v>15</v>
      </c>
      <c r="B777" s="73" t="s">
        <v>42</v>
      </c>
      <c r="C777" s="35" t="s">
        <v>24</v>
      </c>
      <c r="D777" s="35" t="s">
        <v>5</v>
      </c>
    </row>
    <row r="778" spans="1:4" ht="12.75" x14ac:dyDescent="0.2">
      <c r="A778" s="44" t="s">
        <v>0</v>
      </c>
      <c r="B778" s="36" t="s">
        <v>91</v>
      </c>
      <c r="C778" s="74"/>
      <c r="D778" s="46"/>
    </row>
    <row r="779" spans="1:4" ht="12.75" x14ac:dyDescent="0.2">
      <c r="A779" s="144" t="s">
        <v>21</v>
      </c>
      <c r="B779" s="146"/>
      <c r="C779" s="145"/>
      <c r="D779" s="50"/>
    </row>
    <row r="780" spans="1:4" ht="12.75" x14ac:dyDescent="0.2">
      <c r="A780" s="26"/>
      <c r="B780" s="26"/>
      <c r="C780" s="25"/>
      <c r="D780" s="21"/>
    </row>
    <row r="781" spans="1:4" ht="12.75" x14ac:dyDescent="0.2">
      <c r="A781" s="26"/>
      <c r="B781" s="26"/>
      <c r="C781" s="25"/>
      <c r="D781" s="21"/>
    </row>
    <row r="782" spans="1:4" ht="12.75" x14ac:dyDescent="0.2">
      <c r="A782" s="188" t="s">
        <v>81</v>
      </c>
      <c r="B782" s="189"/>
      <c r="C782" s="190"/>
      <c r="D782" s="75"/>
    </row>
    <row r="783" spans="1:4" ht="12.75" x14ac:dyDescent="0.2">
      <c r="A783" s="35">
        <v>4</v>
      </c>
      <c r="B783" s="35" t="s">
        <v>43</v>
      </c>
      <c r="C783" s="35" t="s">
        <v>5</v>
      </c>
      <c r="D783" s="21"/>
    </row>
    <row r="784" spans="1:4" ht="12.75" x14ac:dyDescent="0.2">
      <c r="A784" s="76" t="s">
        <v>14</v>
      </c>
      <c r="B784" s="36" t="s">
        <v>40</v>
      </c>
      <c r="C784" s="46">
        <f>D773</f>
        <v>0</v>
      </c>
      <c r="D784" s="21"/>
    </row>
    <row r="785" spans="1:4" ht="12.75" x14ac:dyDescent="0.2">
      <c r="A785" s="76" t="s">
        <v>15</v>
      </c>
      <c r="B785" s="36" t="s">
        <v>42</v>
      </c>
      <c r="C785" s="46"/>
      <c r="D785" s="21"/>
    </row>
    <row r="786" spans="1:4" ht="12.75" x14ac:dyDescent="0.2">
      <c r="A786" s="144" t="s">
        <v>21</v>
      </c>
      <c r="B786" s="145"/>
      <c r="C786" s="50">
        <f>SUM(C784:C785)</f>
        <v>0</v>
      </c>
      <c r="D786" s="21"/>
    </row>
    <row r="787" spans="1:4" ht="12.75" x14ac:dyDescent="0.2">
      <c r="A787" s="26"/>
      <c r="B787" s="26"/>
      <c r="C787" s="25"/>
      <c r="D787" s="21"/>
    </row>
    <row r="788" spans="1:4" ht="12.75" x14ac:dyDescent="0.2">
      <c r="A788" s="26"/>
      <c r="B788" s="26"/>
      <c r="C788" s="25"/>
      <c r="D788" s="21"/>
    </row>
    <row r="789" spans="1:4" ht="12.75" x14ac:dyDescent="0.2">
      <c r="A789" s="179" t="s">
        <v>48</v>
      </c>
      <c r="B789" s="180"/>
      <c r="C789" s="181"/>
      <c r="D789" s="21"/>
    </row>
    <row r="790" spans="1:4" ht="12.75" x14ac:dyDescent="0.2">
      <c r="A790" s="77">
        <v>5</v>
      </c>
      <c r="B790" s="77" t="s">
        <v>66</v>
      </c>
      <c r="C790" s="77" t="s">
        <v>5</v>
      </c>
      <c r="D790" s="26"/>
    </row>
    <row r="791" spans="1:4" ht="12.75" x14ac:dyDescent="0.2">
      <c r="A791" s="78" t="s">
        <v>0</v>
      </c>
      <c r="B791" s="79" t="s">
        <v>12</v>
      </c>
      <c r="C791" s="142"/>
      <c r="D791" s="106"/>
    </row>
    <row r="792" spans="1:4" ht="12.75" x14ac:dyDescent="0.2">
      <c r="A792" s="78" t="s">
        <v>1</v>
      </c>
      <c r="B792" s="79" t="s">
        <v>13</v>
      </c>
      <c r="C792" s="107"/>
      <c r="D792" s="26"/>
    </row>
    <row r="793" spans="1:4" ht="12.75" x14ac:dyDescent="0.2">
      <c r="A793" s="78" t="s">
        <v>2</v>
      </c>
      <c r="B793" s="79" t="s">
        <v>76</v>
      </c>
      <c r="C793" s="107"/>
      <c r="D793" s="26"/>
    </row>
    <row r="794" spans="1:4" ht="12.75" x14ac:dyDescent="0.2">
      <c r="A794" s="80" t="s">
        <v>3</v>
      </c>
      <c r="B794" s="79" t="s">
        <v>78</v>
      </c>
      <c r="C794" s="120"/>
      <c r="D794" s="26"/>
    </row>
    <row r="795" spans="1:4" ht="12.75" x14ac:dyDescent="0.2">
      <c r="A795" s="80" t="s">
        <v>7</v>
      </c>
      <c r="B795" s="79" t="s">
        <v>77</v>
      </c>
      <c r="C795" s="99"/>
      <c r="D795" s="26"/>
    </row>
    <row r="796" spans="1:4" ht="12.75" x14ac:dyDescent="0.2">
      <c r="A796" s="144" t="s">
        <v>21</v>
      </c>
      <c r="B796" s="145"/>
      <c r="C796" s="56">
        <f>SUM(C791:C795)</f>
        <v>0</v>
      </c>
      <c r="D796" s="108"/>
    </row>
    <row r="797" spans="1:4" ht="12.75" x14ac:dyDescent="0.2">
      <c r="A797" s="82"/>
      <c r="B797" s="82"/>
      <c r="C797" s="83"/>
      <c r="D797" s="43" t="s">
        <v>100</v>
      </c>
    </row>
    <row r="798" spans="1:4" ht="12.75" x14ac:dyDescent="0.2">
      <c r="A798" s="26"/>
      <c r="B798" s="26"/>
      <c r="C798" s="25"/>
      <c r="D798" s="14"/>
    </row>
    <row r="799" spans="1:4" ht="12.75" x14ac:dyDescent="0.2">
      <c r="A799" s="179" t="s">
        <v>80</v>
      </c>
      <c r="B799" s="180"/>
      <c r="C799" s="180"/>
      <c r="D799" s="181"/>
    </row>
    <row r="800" spans="1:4" ht="12.75" x14ac:dyDescent="0.2">
      <c r="A800" s="35">
        <v>6</v>
      </c>
      <c r="B800" s="35" t="s">
        <v>17</v>
      </c>
      <c r="C800" s="35" t="s">
        <v>24</v>
      </c>
      <c r="D800" s="35" t="s">
        <v>5</v>
      </c>
    </row>
    <row r="801" spans="1:4" ht="12.75" x14ac:dyDescent="0.2">
      <c r="A801" s="44" t="s">
        <v>0</v>
      </c>
      <c r="B801" s="36" t="s">
        <v>18</v>
      </c>
      <c r="C801" s="45"/>
      <c r="D801" s="84">
        <f>C819*C801</f>
        <v>0</v>
      </c>
    </row>
    <row r="802" spans="1:4" ht="12.75" x14ac:dyDescent="0.2">
      <c r="A802" s="44" t="s">
        <v>1</v>
      </c>
      <c r="B802" s="36" t="s">
        <v>44</v>
      </c>
      <c r="C802" s="45"/>
      <c r="D802" s="84">
        <f>(C819+D801)*C802</f>
        <v>0</v>
      </c>
    </row>
    <row r="803" spans="1:4" ht="12.75" x14ac:dyDescent="0.2">
      <c r="A803" s="44" t="s">
        <v>2</v>
      </c>
      <c r="B803" s="35" t="s">
        <v>45</v>
      </c>
      <c r="C803" s="85"/>
      <c r="D803" s="86"/>
    </row>
    <row r="804" spans="1:4" ht="12.75" x14ac:dyDescent="0.2">
      <c r="A804" s="35"/>
      <c r="B804" s="36" t="s">
        <v>85</v>
      </c>
      <c r="C804" s="45"/>
      <c r="D804" s="86">
        <f>C804*E526</f>
        <v>0</v>
      </c>
    </row>
    <row r="805" spans="1:4" ht="12.75" x14ac:dyDescent="0.2">
      <c r="A805" s="35"/>
      <c r="B805" s="36" t="s">
        <v>86</v>
      </c>
      <c r="C805" s="45"/>
      <c r="D805" s="86">
        <f>C805*E526</f>
        <v>0</v>
      </c>
    </row>
    <row r="806" spans="1:4" ht="12.75" x14ac:dyDescent="0.2">
      <c r="A806" s="35"/>
      <c r="B806" s="36" t="s">
        <v>46</v>
      </c>
      <c r="C806" s="44"/>
      <c r="D806" s="86"/>
    </row>
    <row r="807" spans="1:4" ht="12.75" x14ac:dyDescent="0.2">
      <c r="A807" s="36"/>
      <c r="B807" s="36" t="s">
        <v>87</v>
      </c>
      <c r="C807" s="45">
        <v>0.05</v>
      </c>
      <c r="D807" s="86">
        <f>C807*E526</f>
        <v>0</v>
      </c>
    </row>
    <row r="808" spans="1:4" ht="12.75" x14ac:dyDescent="0.2">
      <c r="A808" s="144" t="s">
        <v>79</v>
      </c>
      <c r="B808" s="145"/>
      <c r="C808" s="87"/>
      <c r="D808" s="88">
        <f>D804+D805+D807</f>
        <v>0</v>
      </c>
    </row>
    <row r="809" spans="1:4" ht="12.75" x14ac:dyDescent="0.2">
      <c r="A809" s="144" t="s">
        <v>21</v>
      </c>
      <c r="B809" s="145"/>
      <c r="C809" s="89"/>
      <c r="D809" s="88">
        <f>D801+D802+D808</f>
        <v>0</v>
      </c>
    </row>
    <row r="810" spans="1:4" ht="12.75" x14ac:dyDescent="0.2">
      <c r="A810" s="14"/>
      <c r="B810" s="14"/>
      <c r="C810" s="14"/>
      <c r="D810" s="14"/>
    </row>
    <row r="811" spans="1:4" ht="12.75" x14ac:dyDescent="0.2">
      <c r="A811" s="14"/>
      <c r="B811" s="14"/>
      <c r="C811" s="14"/>
      <c r="D811" s="14"/>
    </row>
    <row r="812" spans="1:4" ht="12.75" x14ac:dyDescent="0.2">
      <c r="A812" s="188" t="s">
        <v>71</v>
      </c>
      <c r="B812" s="189"/>
      <c r="C812" s="190"/>
      <c r="D812" s="75"/>
    </row>
    <row r="813" spans="1:4" ht="12.75" x14ac:dyDescent="0.2">
      <c r="A813" s="44"/>
      <c r="B813" s="35" t="s">
        <v>72</v>
      </c>
      <c r="C813" s="35" t="s">
        <v>5</v>
      </c>
      <c r="D813" s="14"/>
    </row>
    <row r="814" spans="1:4" ht="12.75" x14ac:dyDescent="0.2">
      <c r="A814" s="44" t="s">
        <v>0</v>
      </c>
      <c r="B814" s="36" t="s">
        <v>19</v>
      </c>
      <c r="C814" s="58"/>
      <c r="D814" s="91"/>
    </row>
    <row r="815" spans="1:4" ht="12.75" x14ac:dyDescent="0.2">
      <c r="A815" s="44" t="s">
        <v>1</v>
      </c>
      <c r="B815" s="36" t="s">
        <v>47</v>
      </c>
      <c r="C815" s="72"/>
      <c r="D815" s="91"/>
    </row>
    <row r="816" spans="1:4" ht="12.75" x14ac:dyDescent="0.2">
      <c r="A816" s="44" t="s">
        <v>2</v>
      </c>
      <c r="B816" s="36" t="s">
        <v>35</v>
      </c>
      <c r="C816" s="58"/>
      <c r="D816" s="91"/>
    </row>
    <row r="817" spans="1:4" ht="12.75" x14ac:dyDescent="0.2">
      <c r="A817" s="44" t="s">
        <v>3</v>
      </c>
      <c r="B817" s="36" t="s">
        <v>38</v>
      </c>
      <c r="C817" s="58"/>
      <c r="D817" s="91"/>
    </row>
    <row r="818" spans="1:4" ht="12.75" x14ac:dyDescent="0.2">
      <c r="A818" s="44" t="s">
        <v>7</v>
      </c>
      <c r="B818" s="36" t="s">
        <v>48</v>
      </c>
      <c r="C818" s="58"/>
      <c r="D818" s="91"/>
    </row>
    <row r="819" spans="1:4" ht="25.5" x14ac:dyDescent="0.2">
      <c r="A819" s="144" t="s">
        <v>49</v>
      </c>
      <c r="B819" s="145"/>
      <c r="C819" s="88"/>
      <c r="D819" s="98"/>
    </row>
    <row r="820" spans="1:4" ht="12.75" x14ac:dyDescent="0.2">
      <c r="A820" s="22" t="s">
        <v>8</v>
      </c>
      <c r="B820" s="81" t="s">
        <v>80</v>
      </c>
      <c r="C820" s="99"/>
      <c r="D820" s="91"/>
    </row>
    <row r="821" spans="1:4" ht="12.75" x14ac:dyDescent="0.2">
      <c r="A821" s="175" t="s">
        <v>73</v>
      </c>
      <c r="B821" s="176"/>
      <c r="C821" s="121"/>
      <c r="D821" s="91"/>
    </row>
    <row r="825" spans="1:4" ht="12.75" x14ac:dyDescent="0.2">
      <c r="A825" s="178" t="s">
        <v>132</v>
      </c>
      <c r="B825" s="178"/>
      <c r="C825" s="178"/>
    </row>
    <row r="826" spans="1:4" ht="12.75" x14ac:dyDescent="0.2">
      <c r="A826" s="179" t="s">
        <v>69</v>
      </c>
      <c r="B826" s="180"/>
      <c r="C826" s="181"/>
      <c r="D826" s="14"/>
    </row>
    <row r="827" spans="1:4" ht="12.75" x14ac:dyDescent="0.2">
      <c r="A827" s="179" t="s">
        <v>59</v>
      </c>
      <c r="B827" s="180"/>
      <c r="C827" s="181"/>
      <c r="D827" s="14"/>
    </row>
    <row r="828" spans="1:4" ht="12.75" x14ac:dyDescent="0.2">
      <c r="A828" s="15">
        <v>1</v>
      </c>
      <c r="B828" s="16" t="s">
        <v>63</v>
      </c>
      <c r="C828" s="17" t="s">
        <v>137</v>
      </c>
      <c r="D828" s="14"/>
    </row>
    <row r="829" spans="1:4" ht="12.75" x14ac:dyDescent="0.2">
      <c r="A829" s="15">
        <v>2</v>
      </c>
      <c r="B829" s="16" t="s">
        <v>114</v>
      </c>
      <c r="C829" s="18" t="s">
        <v>138</v>
      </c>
      <c r="D829" s="14"/>
    </row>
    <row r="830" spans="1:4" ht="13.5" x14ac:dyDescent="0.2">
      <c r="A830" s="15">
        <v>3</v>
      </c>
      <c r="B830" s="19" t="s">
        <v>62</v>
      </c>
      <c r="C830" s="174">
        <v>2276.0100000000002</v>
      </c>
      <c r="D830" s="21"/>
    </row>
    <row r="831" spans="1:4" ht="12.75" x14ac:dyDescent="0.2">
      <c r="A831" s="15">
        <v>4</v>
      </c>
      <c r="B831" s="16" t="s">
        <v>106</v>
      </c>
      <c r="C831" s="17" t="s">
        <v>137</v>
      </c>
      <c r="D831" s="21"/>
    </row>
    <row r="832" spans="1:4" ht="12.75" x14ac:dyDescent="0.2">
      <c r="A832" s="15">
        <v>5</v>
      </c>
      <c r="B832" s="16" t="s">
        <v>61</v>
      </c>
      <c r="C832" s="23">
        <v>45658</v>
      </c>
      <c r="D832" s="24"/>
    </row>
    <row r="833" spans="1:4" ht="12.75" x14ac:dyDescent="0.2">
      <c r="A833" s="182"/>
      <c r="B833" s="182"/>
      <c r="C833" s="182"/>
      <c r="D833" s="24"/>
    </row>
    <row r="834" spans="1:4" ht="12.75" x14ac:dyDescent="0.2">
      <c r="A834" s="25"/>
      <c r="B834" s="26"/>
      <c r="C834" s="25"/>
      <c r="D834" s="21"/>
    </row>
    <row r="835" spans="1:4" ht="12.75" x14ac:dyDescent="0.2">
      <c r="A835" s="179" t="s">
        <v>68</v>
      </c>
      <c r="B835" s="180"/>
      <c r="C835" s="181"/>
      <c r="D835" s="21"/>
    </row>
    <row r="836" spans="1:4" ht="12.75" x14ac:dyDescent="0.2">
      <c r="A836" s="27">
        <v>1</v>
      </c>
      <c r="B836" s="27" t="s">
        <v>4</v>
      </c>
      <c r="C836" s="27" t="s">
        <v>5</v>
      </c>
      <c r="D836" s="21"/>
    </row>
    <row r="837" spans="1:4" ht="12.75" x14ac:dyDescent="0.2">
      <c r="A837" s="17" t="s">
        <v>0</v>
      </c>
      <c r="B837" s="19" t="s">
        <v>6</v>
      </c>
      <c r="C837" s="28">
        <f>C830</f>
        <v>2276.0100000000002</v>
      </c>
      <c r="D837" s="21"/>
    </row>
    <row r="838" spans="1:4" ht="12.75" x14ac:dyDescent="0.2">
      <c r="A838" s="17" t="s">
        <v>1</v>
      </c>
      <c r="B838" s="19" t="s">
        <v>83</v>
      </c>
      <c r="C838" s="29"/>
      <c r="D838" s="21"/>
    </row>
    <row r="839" spans="1:4" ht="12.75" x14ac:dyDescent="0.2">
      <c r="A839" s="17" t="s">
        <v>2</v>
      </c>
      <c r="B839" s="19" t="s">
        <v>122</v>
      </c>
      <c r="C839" s="20"/>
      <c r="D839" s="21"/>
    </row>
    <row r="840" spans="1:4" ht="12.75" x14ac:dyDescent="0.2">
      <c r="A840" s="17" t="s">
        <v>3</v>
      </c>
      <c r="B840" s="19" t="s">
        <v>50</v>
      </c>
      <c r="C840" s="30"/>
      <c r="D840" s="21"/>
    </row>
    <row r="841" spans="1:4" ht="12.75" x14ac:dyDescent="0.2">
      <c r="A841" s="17" t="s">
        <v>7</v>
      </c>
      <c r="B841" s="19" t="s">
        <v>51</v>
      </c>
      <c r="C841" s="30"/>
      <c r="D841" s="31"/>
    </row>
    <row r="842" spans="1:4" ht="12.75" x14ac:dyDescent="0.2">
      <c r="A842" s="17" t="s">
        <v>8</v>
      </c>
      <c r="B842" s="19" t="s">
        <v>52</v>
      </c>
      <c r="C842" s="30"/>
      <c r="D842" s="31"/>
    </row>
    <row r="843" spans="1:4" ht="12.75" x14ac:dyDescent="0.2">
      <c r="A843" s="17" t="s">
        <v>9</v>
      </c>
      <c r="B843" s="19" t="s">
        <v>20</v>
      </c>
      <c r="C843" s="30"/>
      <c r="D843" s="14"/>
    </row>
    <row r="844" spans="1:4" ht="12.75" x14ac:dyDescent="0.2">
      <c r="A844" s="183" t="s">
        <v>21</v>
      </c>
      <c r="B844" s="184"/>
      <c r="C844" s="32">
        <f>SUM(C837:C843)</f>
        <v>2276.0100000000002</v>
      </c>
      <c r="D844" s="33"/>
    </row>
    <row r="845" spans="1:4" ht="12.75" x14ac:dyDescent="0.2">
      <c r="A845" s="26"/>
      <c r="B845" s="26"/>
      <c r="C845" s="25"/>
      <c r="D845" s="21"/>
    </row>
    <row r="846" spans="1:4" ht="12.75" x14ac:dyDescent="0.2">
      <c r="A846" s="26"/>
      <c r="B846" s="26"/>
      <c r="C846" s="25"/>
      <c r="D846" s="21"/>
    </row>
    <row r="847" spans="1:4" ht="12.75" x14ac:dyDescent="0.2">
      <c r="A847" s="185" t="s">
        <v>67</v>
      </c>
      <c r="B847" s="186"/>
      <c r="C847" s="186"/>
      <c r="D847" s="187"/>
    </row>
    <row r="848" spans="1:4" ht="12.75" x14ac:dyDescent="0.2">
      <c r="A848" s="185" t="s">
        <v>112</v>
      </c>
      <c r="B848" s="186"/>
      <c r="C848" s="186"/>
      <c r="D848" s="187"/>
    </row>
    <row r="849" spans="1:4" ht="12.75" x14ac:dyDescent="0.2">
      <c r="A849" s="34" t="s">
        <v>22</v>
      </c>
      <c r="B849" s="34" t="s">
        <v>113</v>
      </c>
      <c r="C849" s="35" t="s">
        <v>24</v>
      </c>
      <c r="D849" s="34" t="s">
        <v>5</v>
      </c>
    </row>
    <row r="850" spans="1:4" ht="12.75" x14ac:dyDescent="0.2">
      <c r="A850" s="15" t="s">
        <v>0</v>
      </c>
      <c r="B850" s="36" t="s">
        <v>53</v>
      </c>
      <c r="C850" s="37">
        <v>8.3299999999999999E-2</v>
      </c>
      <c r="D850" s="38"/>
    </row>
    <row r="851" spans="1:4" ht="12.75" x14ac:dyDescent="0.2">
      <c r="A851" s="15" t="s">
        <v>1</v>
      </c>
      <c r="B851" s="90" t="s">
        <v>92</v>
      </c>
      <c r="C851" s="93">
        <v>0.121</v>
      </c>
      <c r="D851" s="38"/>
    </row>
    <row r="852" spans="1:4" ht="12.75" x14ac:dyDescent="0.2">
      <c r="A852" s="183" t="s">
        <v>21</v>
      </c>
      <c r="B852" s="184"/>
      <c r="C852" s="39">
        <f>SUM(C850:C851)</f>
        <v>0.20429999999999998</v>
      </c>
      <c r="D852" s="40"/>
    </row>
    <row r="853" spans="1:4" ht="12.75" x14ac:dyDescent="0.2">
      <c r="D853" s="42"/>
    </row>
    <row r="854" spans="1:4" ht="12.75" x14ac:dyDescent="0.2">
      <c r="A854" s="43"/>
      <c r="B854" s="43"/>
      <c r="C854" s="43"/>
      <c r="D854" s="21"/>
    </row>
    <row r="855" spans="1:4" ht="12.75" x14ac:dyDescent="0.2">
      <c r="A855" s="188" t="s">
        <v>89</v>
      </c>
      <c r="B855" s="189"/>
      <c r="C855" s="189"/>
      <c r="D855" s="190"/>
    </row>
    <row r="856" spans="1:4" ht="12.75" x14ac:dyDescent="0.2">
      <c r="A856" s="35" t="s">
        <v>23</v>
      </c>
      <c r="B856" s="35" t="s">
        <v>55</v>
      </c>
      <c r="C856" s="35" t="s">
        <v>24</v>
      </c>
      <c r="D856" s="35" t="s">
        <v>5</v>
      </c>
    </row>
    <row r="857" spans="1:4" ht="12.75" x14ac:dyDescent="0.2">
      <c r="A857" s="44" t="s">
        <v>0</v>
      </c>
      <c r="B857" s="36" t="s">
        <v>25</v>
      </c>
      <c r="C857" s="45">
        <v>0.2</v>
      </c>
      <c r="D857" s="46"/>
    </row>
    <row r="858" spans="1:4" ht="12.75" x14ac:dyDescent="0.2">
      <c r="A858" s="44" t="s">
        <v>1</v>
      </c>
      <c r="B858" s="36" t="s">
        <v>26</v>
      </c>
      <c r="C858" s="45">
        <v>2.5000000000000001E-2</v>
      </c>
      <c r="D858" s="46"/>
    </row>
    <row r="859" spans="1:4" ht="12.75" x14ac:dyDescent="0.2">
      <c r="A859" s="44" t="s">
        <v>2</v>
      </c>
      <c r="B859" s="36" t="s">
        <v>115</v>
      </c>
      <c r="C859" s="47"/>
      <c r="D859" s="48"/>
    </row>
    <row r="860" spans="1:4" ht="12.75" x14ac:dyDescent="0.2">
      <c r="A860" s="44" t="s">
        <v>3</v>
      </c>
      <c r="B860" s="36" t="s">
        <v>27</v>
      </c>
      <c r="C860" s="45">
        <v>1.4999999999999999E-2</v>
      </c>
      <c r="D860" s="46"/>
    </row>
    <row r="861" spans="1:4" ht="12.75" x14ac:dyDescent="0.2">
      <c r="A861" s="44" t="s">
        <v>7</v>
      </c>
      <c r="B861" s="36" t="s">
        <v>28</v>
      </c>
      <c r="C861" s="45">
        <v>0.01</v>
      </c>
      <c r="D861" s="46"/>
    </row>
    <row r="862" spans="1:4" ht="12.75" x14ac:dyDescent="0.2">
      <c r="A862" s="44" t="s">
        <v>8</v>
      </c>
      <c r="B862" s="36" t="s">
        <v>29</v>
      </c>
      <c r="C862" s="45">
        <v>6.0000000000000001E-3</v>
      </c>
      <c r="D862" s="46"/>
    </row>
    <row r="863" spans="1:4" ht="12.75" x14ac:dyDescent="0.2">
      <c r="A863" s="44" t="s">
        <v>9</v>
      </c>
      <c r="B863" s="36" t="s">
        <v>30</v>
      </c>
      <c r="C863" s="45">
        <v>2E-3</v>
      </c>
      <c r="D863" s="46"/>
    </row>
    <row r="864" spans="1:4" ht="12.75" x14ac:dyDescent="0.2">
      <c r="A864" s="44" t="s">
        <v>10</v>
      </c>
      <c r="B864" s="36" t="s">
        <v>31</v>
      </c>
      <c r="C864" s="45">
        <v>0.08</v>
      </c>
      <c r="D864" s="46"/>
    </row>
    <row r="865" spans="1:4" ht="12.75" x14ac:dyDescent="0.2">
      <c r="A865" s="183" t="s">
        <v>21</v>
      </c>
      <c r="B865" s="184"/>
      <c r="C865" s="49">
        <f>SUM(C857:C864)</f>
        <v>0.33800000000000002</v>
      </c>
      <c r="D865" s="50"/>
    </row>
    <row r="866" spans="1:4" ht="12.75" x14ac:dyDescent="0.2">
      <c r="A866" s="43"/>
      <c r="B866" s="43"/>
      <c r="C866" s="43"/>
      <c r="D866" s="21"/>
    </row>
    <row r="867" spans="1:4" ht="12.75" x14ac:dyDescent="0.2">
      <c r="A867" s="43"/>
      <c r="B867" s="43"/>
      <c r="C867" s="43"/>
      <c r="D867" s="21"/>
    </row>
    <row r="868" spans="1:4" ht="12.75" x14ac:dyDescent="0.2">
      <c r="A868" s="188" t="s">
        <v>88</v>
      </c>
      <c r="B868" s="189"/>
      <c r="C868" s="190"/>
      <c r="D868" s="51"/>
    </row>
    <row r="869" spans="1:4" ht="12.75" x14ac:dyDescent="0.2">
      <c r="A869" s="27" t="s">
        <v>32</v>
      </c>
      <c r="B869" s="27" t="s">
        <v>11</v>
      </c>
      <c r="C869" s="27" t="s">
        <v>5</v>
      </c>
      <c r="D869" s="21"/>
    </row>
    <row r="870" spans="1:4" ht="12.75" x14ac:dyDescent="0.2">
      <c r="A870" s="17" t="s">
        <v>0</v>
      </c>
      <c r="B870" s="36" t="s">
        <v>117</v>
      </c>
      <c r="C870" s="52">
        <v>118.24</v>
      </c>
      <c r="D870" s="33"/>
    </row>
    <row r="871" spans="1:4" ht="12.75" x14ac:dyDescent="0.2">
      <c r="A871" s="17" t="s">
        <v>1</v>
      </c>
      <c r="B871" s="36" t="s">
        <v>74</v>
      </c>
      <c r="C871" s="53">
        <v>200</v>
      </c>
      <c r="D871" s="33"/>
    </row>
    <row r="872" spans="1:4" ht="12.75" x14ac:dyDescent="0.2">
      <c r="A872" s="17" t="s">
        <v>2</v>
      </c>
      <c r="B872" s="36" t="s">
        <v>75</v>
      </c>
      <c r="C872" s="54"/>
      <c r="D872" s="33"/>
    </row>
    <row r="873" spans="1:4" ht="12.75" x14ac:dyDescent="0.2">
      <c r="A873" s="17" t="s">
        <v>3</v>
      </c>
      <c r="B873" s="36" t="s">
        <v>64</v>
      </c>
      <c r="C873" s="20">
        <v>5.6</v>
      </c>
      <c r="D873" s="33"/>
    </row>
    <row r="874" spans="1:4" ht="12.75" x14ac:dyDescent="0.2">
      <c r="A874" s="22" t="s">
        <v>33</v>
      </c>
      <c r="B874" s="36" t="s">
        <v>65</v>
      </c>
      <c r="C874" s="20"/>
      <c r="D874" s="33"/>
    </row>
    <row r="875" spans="1:4" ht="12.75" x14ac:dyDescent="0.2">
      <c r="A875" s="22" t="s">
        <v>8</v>
      </c>
      <c r="B875" s="55" t="s">
        <v>110</v>
      </c>
      <c r="C875" s="20">
        <v>16.13</v>
      </c>
      <c r="D875" s="33"/>
    </row>
    <row r="876" spans="1:4" ht="12.75" x14ac:dyDescent="0.2">
      <c r="A876" s="22" t="s">
        <v>9</v>
      </c>
      <c r="B876" s="55" t="s">
        <v>109</v>
      </c>
      <c r="C876" s="20">
        <v>137.97999999999999</v>
      </c>
      <c r="D876" s="33"/>
    </row>
    <row r="879" spans="1:4" ht="12.75" x14ac:dyDescent="0.2">
      <c r="A879" s="179" t="s">
        <v>82</v>
      </c>
      <c r="B879" s="180"/>
      <c r="C879" s="181"/>
      <c r="D879" s="21"/>
    </row>
    <row r="880" spans="1:4" ht="12.75" x14ac:dyDescent="0.2">
      <c r="A880" s="35">
        <v>2</v>
      </c>
      <c r="B880" s="35" t="s">
        <v>34</v>
      </c>
      <c r="C880" s="35" t="s">
        <v>5</v>
      </c>
      <c r="D880" s="21"/>
    </row>
    <row r="881" spans="1:4" ht="12.75" x14ac:dyDescent="0.2">
      <c r="A881" s="44" t="s">
        <v>22</v>
      </c>
      <c r="B881" s="36" t="s">
        <v>113</v>
      </c>
      <c r="C881" s="58">
        <f>D850</f>
        <v>0</v>
      </c>
      <c r="D881" s="33"/>
    </row>
    <row r="882" spans="1:4" ht="12.75" x14ac:dyDescent="0.2">
      <c r="A882" s="44" t="s">
        <v>23</v>
      </c>
      <c r="B882" s="36" t="s">
        <v>55</v>
      </c>
      <c r="C882" s="58">
        <f>D863</f>
        <v>0</v>
      </c>
      <c r="D882" s="33"/>
    </row>
    <row r="883" spans="1:4" ht="12.75" x14ac:dyDescent="0.2">
      <c r="A883" s="44" t="s">
        <v>32</v>
      </c>
      <c r="B883" s="36" t="s">
        <v>11</v>
      </c>
      <c r="C883" s="58"/>
      <c r="D883" s="33"/>
    </row>
    <row r="884" spans="1:4" ht="12.75" x14ac:dyDescent="0.2">
      <c r="A884" s="144" t="s">
        <v>21</v>
      </c>
      <c r="B884" s="145"/>
      <c r="C884" s="59"/>
      <c r="D884" s="21"/>
    </row>
    <row r="885" spans="1:4" ht="12.75" x14ac:dyDescent="0.2">
      <c r="A885" s="41"/>
      <c r="B885" s="41"/>
      <c r="C885" s="60"/>
      <c r="D885" s="21"/>
    </row>
    <row r="886" spans="1:4" ht="12.75" x14ac:dyDescent="0.2">
      <c r="A886" s="26"/>
      <c r="B886" s="26"/>
      <c r="C886" s="25"/>
      <c r="D886" s="21"/>
    </row>
    <row r="887" spans="1:4" ht="12.75" x14ac:dyDescent="0.2">
      <c r="A887" s="188" t="s">
        <v>35</v>
      </c>
      <c r="B887" s="189"/>
      <c r="C887" s="189"/>
      <c r="D887" s="190"/>
    </row>
    <row r="888" spans="1:4" ht="12.75" x14ac:dyDescent="0.2">
      <c r="A888" s="35">
        <v>3</v>
      </c>
      <c r="B888" s="35" t="s">
        <v>16</v>
      </c>
      <c r="C888" s="35" t="s">
        <v>24</v>
      </c>
      <c r="D888" s="35" t="s">
        <v>5</v>
      </c>
    </row>
    <row r="889" spans="1:4" ht="12.75" x14ac:dyDescent="0.2">
      <c r="A889" s="44" t="s">
        <v>0</v>
      </c>
      <c r="B889" s="36" t="s">
        <v>36</v>
      </c>
      <c r="C889" s="61">
        <v>4.1999999999999997E-3</v>
      </c>
      <c r="D889" s="62"/>
    </row>
    <row r="890" spans="1:4" ht="12.75" x14ac:dyDescent="0.2">
      <c r="A890" s="44" t="s">
        <v>1</v>
      </c>
      <c r="B890" s="36" t="s">
        <v>37</v>
      </c>
      <c r="C890" s="63">
        <v>2.9999999999999997E-4</v>
      </c>
      <c r="D890" s="64"/>
    </row>
    <row r="891" spans="1:4" ht="25.5" x14ac:dyDescent="0.2">
      <c r="A891" s="125" t="s">
        <v>2</v>
      </c>
      <c r="B891" s="126" t="s">
        <v>56</v>
      </c>
      <c r="C891" s="127">
        <v>6.4000000000000003E-3</v>
      </c>
      <c r="D891" s="128"/>
    </row>
    <row r="892" spans="1:4" ht="12.75" x14ac:dyDescent="0.2">
      <c r="A892" s="44" t="s">
        <v>3</v>
      </c>
      <c r="B892" s="36" t="s">
        <v>54</v>
      </c>
      <c r="C892" s="143">
        <v>1.9400000000000001E-2</v>
      </c>
      <c r="D892" s="62"/>
    </row>
    <row r="893" spans="1:4" ht="25.5" x14ac:dyDescent="0.2">
      <c r="A893" s="125" t="s">
        <v>7</v>
      </c>
      <c r="B893" s="126" t="s">
        <v>57</v>
      </c>
      <c r="C893" s="129">
        <v>6.7999999999999996E-3</v>
      </c>
      <c r="D893" s="130"/>
    </row>
    <row r="894" spans="1:4" ht="25.5" x14ac:dyDescent="0.2">
      <c r="A894" s="44" t="s">
        <v>8</v>
      </c>
      <c r="B894" s="36" t="s">
        <v>58</v>
      </c>
      <c r="C894" s="65">
        <v>5.9999999999999995E-4</v>
      </c>
      <c r="D894" s="64"/>
    </row>
    <row r="895" spans="1:4" ht="12.75" x14ac:dyDescent="0.2">
      <c r="A895" s="144" t="s">
        <v>21</v>
      </c>
      <c r="B895" s="145"/>
      <c r="C895" s="66">
        <f>SUM(C889:C894)</f>
        <v>3.7700000000000004E-2</v>
      </c>
      <c r="D895" s="67"/>
    </row>
    <row r="896" spans="1:4" ht="12.75" x14ac:dyDescent="0.2">
      <c r="A896" s="147"/>
      <c r="B896" s="147"/>
      <c r="C896" s="68"/>
      <c r="D896" s="69"/>
    </row>
    <row r="897" spans="1:4" ht="12.75" x14ac:dyDescent="0.2">
      <c r="A897" s="70"/>
      <c r="B897" s="70"/>
      <c r="C897" s="70"/>
      <c r="D897" s="21"/>
    </row>
    <row r="898" spans="1:4" ht="12.75" x14ac:dyDescent="0.2">
      <c r="A898" s="188" t="s">
        <v>38</v>
      </c>
      <c r="B898" s="189"/>
      <c r="C898" s="189"/>
      <c r="D898" s="190"/>
    </row>
    <row r="899" spans="1:4" ht="12.75" x14ac:dyDescent="0.2">
      <c r="A899" s="188" t="s">
        <v>39</v>
      </c>
      <c r="B899" s="189"/>
      <c r="C899" s="189"/>
      <c r="D899" s="190"/>
    </row>
    <row r="900" spans="1:4" ht="12.75" x14ac:dyDescent="0.2">
      <c r="A900" s="35" t="s">
        <v>14</v>
      </c>
      <c r="B900" s="35" t="s">
        <v>40</v>
      </c>
      <c r="C900" s="35" t="s">
        <v>24</v>
      </c>
      <c r="D900" s="35" t="s">
        <v>5</v>
      </c>
    </row>
    <row r="901" spans="1:4" ht="12.75" x14ac:dyDescent="0.2">
      <c r="A901" s="44" t="s">
        <v>0</v>
      </c>
      <c r="B901" s="36" t="s">
        <v>94</v>
      </c>
      <c r="C901" s="37">
        <v>9.0899999999999995E-2</v>
      </c>
      <c r="D901" s="71"/>
    </row>
    <row r="902" spans="1:4" ht="12.75" x14ac:dyDescent="0.2">
      <c r="A902" s="44" t="s">
        <v>1</v>
      </c>
      <c r="B902" s="36" t="s">
        <v>95</v>
      </c>
      <c r="C902" s="137">
        <v>2.7000000000000001E-3</v>
      </c>
      <c r="D902" s="71"/>
    </row>
    <row r="903" spans="1:4" ht="12.75" x14ac:dyDescent="0.2">
      <c r="A903" s="44" t="s">
        <v>2</v>
      </c>
      <c r="B903" s="36" t="s">
        <v>96</v>
      </c>
      <c r="C903" s="37">
        <v>2.0000000000000001E-4</v>
      </c>
      <c r="D903" s="71"/>
    </row>
    <row r="904" spans="1:4" ht="12.75" x14ac:dyDescent="0.2">
      <c r="A904" s="44" t="s">
        <v>3</v>
      </c>
      <c r="B904" s="36" t="s">
        <v>97</v>
      </c>
      <c r="C904" s="136">
        <v>3.29E-3</v>
      </c>
      <c r="D904" s="71"/>
    </row>
    <row r="905" spans="1:4" ht="12.75" x14ac:dyDescent="0.2">
      <c r="A905" s="44" t="s">
        <v>7</v>
      </c>
      <c r="B905" s="36" t="s">
        <v>98</v>
      </c>
      <c r="C905" s="37">
        <v>5.9999999999999995E-4</v>
      </c>
      <c r="D905" s="72"/>
    </row>
    <row r="906" spans="1:4" ht="12.75" x14ac:dyDescent="0.2">
      <c r="A906" s="131" t="s">
        <v>8</v>
      </c>
      <c r="B906" s="132" t="s">
        <v>101</v>
      </c>
      <c r="C906" s="133"/>
      <c r="D906" s="134"/>
    </row>
    <row r="907" spans="1:4" ht="12.75" x14ac:dyDescent="0.2">
      <c r="A907" s="144" t="s">
        <v>21</v>
      </c>
      <c r="B907" s="145"/>
      <c r="C907" s="39">
        <f>SUM(C901:C906)</f>
        <v>9.7689999999999999E-2</v>
      </c>
      <c r="D907" s="59"/>
    </row>
    <row r="908" spans="1:4" ht="12.75" x14ac:dyDescent="0.2">
      <c r="A908" s="70"/>
      <c r="B908" s="70"/>
      <c r="C908" s="70"/>
      <c r="D908" s="33"/>
    </row>
    <row r="909" spans="1:4" ht="12.75" x14ac:dyDescent="0.2">
      <c r="A909" s="70"/>
      <c r="B909" s="70"/>
      <c r="C909" s="70"/>
      <c r="D909" s="21"/>
    </row>
    <row r="910" spans="1:4" ht="12.75" x14ac:dyDescent="0.2">
      <c r="A910" s="188" t="s">
        <v>41</v>
      </c>
      <c r="B910" s="189"/>
      <c r="C910" s="189"/>
      <c r="D910" s="190"/>
    </row>
    <row r="911" spans="1:4" ht="12.75" x14ac:dyDescent="0.2">
      <c r="A911" s="35" t="s">
        <v>15</v>
      </c>
      <c r="B911" s="73" t="s">
        <v>42</v>
      </c>
      <c r="C911" s="35" t="s">
        <v>24</v>
      </c>
      <c r="D911" s="35" t="s">
        <v>5</v>
      </c>
    </row>
    <row r="912" spans="1:4" ht="12.75" x14ac:dyDescent="0.2">
      <c r="A912" s="44" t="s">
        <v>0</v>
      </c>
      <c r="B912" s="36" t="s">
        <v>91</v>
      </c>
      <c r="C912" s="74"/>
      <c r="D912" s="46"/>
    </row>
    <row r="913" spans="1:4" ht="12.75" x14ac:dyDescent="0.2">
      <c r="A913" s="144" t="s">
        <v>21</v>
      </c>
      <c r="B913" s="146"/>
      <c r="C913" s="145"/>
      <c r="D913" s="50"/>
    </row>
    <row r="914" spans="1:4" ht="12.75" x14ac:dyDescent="0.2">
      <c r="A914" s="26"/>
      <c r="B914" s="26"/>
      <c r="C914" s="25"/>
      <c r="D914" s="21"/>
    </row>
    <row r="915" spans="1:4" ht="12.75" x14ac:dyDescent="0.2">
      <c r="A915" s="26"/>
      <c r="B915" s="26"/>
      <c r="C915" s="25"/>
      <c r="D915" s="21"/>
    </row>
    <row r="916" spans="1:4" ht="12.75" x14ac:dyDescent="0.2">
      <c r="A916" s="188" t="s">
        <v>81</v>
      </c>
      <c r="B916" s="189"/>
      <c r="C916" s="190"/>
      <c r="D916" s="75"/>
    </row>
    <row r="917" spans="1:4" ht="12.75" x14ac:dyDescent="0.2">
      <c r="A917" s="35">
        <v>4</v>
      </c>
      <c r="B917" s="35" t="s">
        <v>43</v>
      </c>
      <c r="C917" s="35" t="s">
        <v>5</v>
      </c>
      <c r="D917" s="21"/>
    </row>
    <row r="918" spans="1:4" ht="12.75" x14ac:dyDescent="0.2">
      <c r="A918" s="76" t="s">
        <v>14</v>
      </c>
      <c r="B918" s="36" t="s">
        <v>40</v>
      </c>
      <c r="C918" s="46">
        <f>D907</f>
        <v>0</v>
      </c>
      <c r="D918" s="21"/>
    </row>
    <row r="919" spans="1:4" ht="12.75" x14ac:dyDescent="0.2">
      <c r="A919" s="76" t="s">
        <v>15</v>
      </c>
      <c r="B919" s="36" t="s">
        <v>42</v>
      </c>
      <c r="C919" s="46"/>
      <c r="D919" s="21"/>
    </row>
    <row r="920" spans="1:4" ht="12.75" x14ac:dyDescent="0.2">
      <c r="A920" s="144" t="s">
        <v>21</v>
      </c>
      <c r="B920" s="145"/>
      <c r="C920" s="50">
        <f>SUM(C918:C919)</f>
        <v>0</v>
      </c>
      <c r="D920" s="21"/>
    </row>
    <row r="921" spans="1:4" ht="12.75" x14ac:dyDescent="0.2">
      <c r="A921" s="26"/>
      <c r="B921" s="26"/>
      <c r="C921" s="25"/>
      <c r="D921" s="21"/>
    </row>
    <row r="922" spans="1:4" ht="12.75" x14ac:dyDescent="0.2">
      <c r="A922" s="26"/>
      <c r="B922" s="26"/>
      <c r="C922" s="25"/>
      <c r="D922" s="21"/>
    </row>
    <row r="923" spans="1:4" ht="12.75" x14ac:dyDescent="0.2">
      <c r="A923" s="179" t="s">
        <v>48</v>
      </c>
      <c r="B923" s="180"/>
      <c r="C923" s="181"/>
      <c r="D923" s="21"/>
    </row>
    <row r="924" spans="1:4" ht="12.75" x14ac:dyDescent="0.2">
      <c r="A924" s="77">
        <v>5</v>
      </c>
      <c r="B924" s="77" t="s">
        <v>66</v>
      </c>
      <c r="C924" s="77" t="s">
        <v>5</v>
      </c>
      <c r="D924" s="26"/>
    </row>
    <row r="925" spans="1:4" ht="12.75" x14ac:dyDescent="0.2">
      <c r="A925" s="78" t="s">
        <v>0</v>
      </c>
      <c r="B925" s="79" t="s">
        <v>12</v>
      </c>
      <c r="C925" s="142"/>
      <c r="D925" s="106"/>
    </row>
    <row r="926" spans="1:4" ht="12.75" x14ac:dyDescent="0.2">
      <c r="A926" s="78" t="s">
        <v>1</v>
      </c>
      <c r="B926" s="79" t="s">
        <v>13</v>
      </c>
      <c r="C926" s="107"/>
      <c r="D926" s="26"/>
    </row>
    <row r="927" spans="1:4" ht="12.75" x14ac:dyDescent="0.2">
      <c r="A927" s="78" t="s">
        <v>2</v>
      </c>
      <c r="B927" s="79" t="s">
        <v>76</v>
      </c>
      <c r="C927" s="107"/>
      <c r="D927" s="26"/>
    </row>
    <row r="928" spans="1:4" ht="12.75" x14ac:dyDescent="0.2">
      <c r="A928" s="80" t="s">
        <v>3</v>
      </c>
      <c r="B928" s="79" t="s">
        <v>78</v>
      </c>
      <c r="C928" s="120"/>
      <c r="D928" s="26"/>
    </row>
    <row r="929" spans="1:4" ht="12.75" x14ac:dyDescent="0.2">
      <c r="A929" s="80" t="s">
        <v>7</v>
      </c>
      <c r="B929" s="79" t="s">
        <v>77</v>
      </c>
      <c r="C929" s="99"/>
      <c r="D929" s="26"/>
    </row>
    <row r="930" spans="1:4" ht="12.75" x14ac:dyDescent="0.2">
      <c r="A930" s="144" t="s">
        <v>21</v>
      </c>
      <c r="B930" s="145"/>
      <c r="C930" s="56">
        <f>SUM(C925:C929)</f>
        <v>0</v>
      </c>
      <c r="D930" s="108"/>
    </row>
    <row r="931" spans="1:4" ht="12.75" x14ac:dyDescent="0.2">
      <c r="A931" s="82"/>
      <c r="B931" s="82"/>
      <c r="C931" s="83"/>
      <c r="D931" s="43" t="s">
        <v>100</v>
      </c>
    </row>
    <row r="932" spans="1:4" ht="12.75" x14ac:dyDescent="0.2">
      <c r="A932" s="26"/>
      <c r="B932" s="26"/>
      <c r="C932" s="25"/>
      <c r="D932" s="14"/>
    </row>
    <row r="933" spans="1:4" ht="12.75" x14ac:dyDescent="0.2">
      <c r="A933" s="179" t="s">
        <v>80</v>
      </c>
      <c r="B933" s="180"/>
      <c r="C933" s="180"/>
      <c r="D933" s="181"/>
    </row>
    <row r="934" spans="1:4" ht="12.75" x14ac:dyDescent="0.2">
      <c r="A934" s="35">
        <v>6</v>
      </c>
      <c r="B934" s="35" t="s">
        <v>17</v>
      </c>
      <c r="C934" s="35" t="s">
        <v>24</v>
      </c>
      <c r="D934" s="35" t="s">
        <v>5</v>
      </c>
    </row>
    <row r="935" spans="1:4" ht="12.75" x14ac:dyDescent="0.2">
      <c r="A935" s="44" t="s">
        <v>0</v>
      </c>
      <c r="B935" s="36" t="s">
        <v>18</v>
      </c>
      <c r="C935" s="45"/>
      <c r="D935" s="84">
        <f>C953*C935</f>
        <v>0</v>
      </c>
    </row>
    <row r="936" spans="1:4" ht="12.75" x14ac:dyDescent="0.2">
      <c r="A936" s="44" t="s">
        <v>1</v>
      </c>
      <c r="B936" s="36" t="s">
        <v>44</v>
      </c>
      <c r="C936" s="45"/>
      <c r="D936" s="84">
        <f>(C953+D935)*C936</f>
        <v>0</v>
      </c>
    </row>
    <row r="937" spans="1:4" ht="12.75" x14ac:dyDescent="0.2">
      <c r="A937" s="44" t="s">
        <v>2</v>
      </c>
      <c r="B937" s="35" t="s">
        <v>45</v>
      </c>
      <c r="C937" s="85"/>
      <c r="D937" s="86"/>
    </row>
    <row r="938" spans="1:4" ht="12.75" x14ac:dyDescent="0.2">
      <c r="A938" s="35"/>
      <c r="B938" s="36" t="s">
        <v>85</v>
      </c>
      <c r="C938" s="45"/>
      <c r="D938" s="86">
        <f>C938*E660</f>
        <v>0</v>
      </c>
    </row>
    <row r="939" spans="1:4" ht="12.75" x14ac:dyDescent="0.2">
      <c r="A939" s="35"/>
      <c r="B939" s="36" t="s">
        <v>86</v>
      </c>
      <c r="C939" s="45"/>
      <c r="D939" s="86">
        <f>C939*E660</f>
        <v>0</v>
      </c>
    </row>
    <row r="940" spans="1:4" ht="12.75" x14ac:dyDescent="0.2">
      <c r="A940" s="35"/>
      <c r="B940" s="36" t="s">
        <v>46</v>
      </c>
      <c r="C940" s="44"/>
      <c r="D940" s="86"/>
    </row>
    <row r="941" spans="1:4" ht="12.75" x14ac:dyDescent="0.2">
      <c r="A941" s="36"/>
      <c r="B941" s="36" t="s">
        <v>87</v>
      </c>
      <c r="C941" s="45">
        <v>0.05</v>
      </c>
      <c r="D941" s="86">
        <f>C941*E660</f>
        <v>0</v>
      </c>
    </row>
    <row r="942" spans="1:4" ht="12.75" x14ac:dyDescent="0.2">
      <c r="A942" s="144" t="s">
        <v>79</v>
      </c>
      <c r="B942" s="145"/>
      <c r="C942" s="87"/>
      <c r="D942" s="88">
        <f>D938+D939+D941</f>
        <v>0</v>
      </c>
    </row>
    <row r="943" spans="1:4" ht="12.75" x14ac:dyDescent="0.2">
      <c r="A943" s="144" t="s">
        <v>21</v>
      </c>
      <c r="B943" s="145"/>
      <c r="C943" s="89"/>
      <c r="D943" s="88">
        <f>D935+D936+D942</f>
        <v>0</v>
      </c>
    </row>
    <row r="944" spans="1:4" ht="12.75" x14ac:dyDescent="0.2">
      <c r="A944" s="14"/>
      <c r="B944" s="14"/>
      <c r="C944" s="14"/>
      <c r="D944" s="14"/>
    </row>
    <row r="945" spans="1:4" ht="12.75" x14ac:dyDescent="0.2">
      <c r="A945" s="14"/>
      <c r="B945" s="14"/>
      <c r="C945" s="14"/>
      <c r="D945" s="14"/>
    </row>
    <row r="946" spans="1:4" ht="12.75" x14ac:dyDescent="0.2">
      <c r="A946" s="188" t="s">
        <v>71</v>
      </c>
      <c r="B946" s="189"/>
      <c r="C946" s="190"/>
      <c r="D946" s="75"/>
    </row>
    <row r="947" spans="1:4" ht="12.75" x14ac:dyDescent="0.2">
      <c r="A947" s="44"/>
      <c r="B947" s="35" t="s">
        <v>72</v>
      </c>
      <c r="C947" s="35" t="s">
        <v>5</v>
      </c>
      <c r="D947" s="14"/>
    </row>
    <row r="948" spans="1:4" ht="12.75" x14ac:dyDescent="0.2">
      <c r="A948" s="44" t="s">
        <v>0</v>
      </c>
      <c r="B948" s="36" t="s">
        <v>19</v>
      </c>
      <c r="C948" s="58"/>
      <c r="D948" s="91"/>
    </row>
    <row r="949" spans="1:4" ht="12.75" x14ac:dyDescent="0.2">
      <c r="A949" s="44" t="s">
        <v>1</v>
      </c>
      <c r="B949" s="36" t="s">
        <v>47</v>
      </c>
      <c r="C949" s="72"/>
      <c r="D949" s="91"/>
    </row>
    <row r="950" spans="1:4" ht="12.75" x14ac:dyDescent="0.2">
      <c r="A950" s="44" t="s">
        <v>2</v>
      </c>
      <c r="B950" s="36" t="s">
        <v>35</v>
      </c>
      <c r="C950" s="58"/>
      <c r="D950" s="91"/>
    </row>
    <row r="951" spans="1:4" ht="12.75" x14ac:dyDescent="0.2">
      <c r="A951" s="44" t="s">
        <v>3</v>
      </c>
      <c r="B951" s="36" t="s">
        <v>38</v>
      </c>
      <c r="C951" s="58"/>
      <c r="D951" s="91"/>
    </row>
    <row r="952" spans="1:4" ht="12.75" x14ac:dyDescent="0.2">
      <c r="A952" s="44" t="s">
        <v>7</v>
      </c>
      <c r="B952" s="36" t="s">
        <v>48</v>
      </c>
      <c r="C952" s="58"/>
      <c r="D952" s="91"/>
    </row>
    <row r="953" spans="1:4" ht="25.5" x14ac:dyDescent="0.2">
      <c r="A953" s="144" t="s">
        <v>49</v>
      </c>
      <c r="B953" s="145"/>
      <c r="C953" s="88"/>
      <c r="D953" s="98"/>
    </row>
    <row r="954" spans="1:4" ht="12.75" x14ac:dyDescent="0.2">
      <c r="A954" s="22" t="s">
        <v>8</v>
      </c>
      <c r="B954" s="81" t="s">
        <v>80</v>
      </c>
      <c r="C954" s="99"/>
      <c r="D954" s="91"/>
    </row>
    <row r="955" spans="1:4" ht="12.75" x14ac:dyDescent="0.2">
      <c r="A955" s="175" t="s">
        <v>73</v>
      </c>
      <c r="B955" s="176"/>
      <c r="C955" s="121"/>
      <c r="D955" s="91"/>
    </row>
  </sheetData>
  <mergeCells count="205">
    <mergeCell ref="A437:B437"/>
    <mergeCell ref="A718:B718"/>
    <mergeCell ref="A721:D721"/>
    <mergeCell ref="A731:B731"/>
    <mergeCell ref="A734:C734"/>
    <mergeCell ref="A584:D584"/>
    <mergeCell ref="A713:D713"/>
    <mergeCell ref="A714:D714"/>
    <mergeCell ref="A554:C554"/>
    <mergeCell ref="A665:D665"/>
    <mergeCell ref="A678:C678"/>
    <mergeCell ref="A576:D576"/>
    <mergeCell ref="A577:D577"/>
    <mergeCell ref="A555:C555"/>
    <mergeCell ref="A556:C556"/>
    <mergeCell ref="A562:C562"/>
    <mergeCell ref="A573:B573"/>
    <mergeCell ref="A642:D642"/>
    <mergeCell ref="A648:C648"/>
    <mergeCell ref="A655:C655"/>
    <mergeCell ref="A597:C597"/>
    <mergeCell ref="A619:D619"/>
    <mergeCell ref="A630:D630"/>
    <mergeCell ref="A631:D631"/>
    <mergeCell ref="A474:C474"/>
    <mergeCell ref="A479:B479"/>
    <mergeCell ref="A482:D482"/>
    <mergeCell ref="A490:B490"/>
    <mergeCell ref="A491:B491"/>
    <mergeCell ref="A564:C564"/>
    <mergeCell ref="A537:B537"/>
    <mergeCell ref="A538:B538"/>
    <mergeCell ref="A541:C541"/>
    <mergeCell ref="A548:B548"/>
    <mergeCell ref="A550:B550"/>
    <mergeCell ref="A511:C511"/>
    <mergeCell ref="A515:B515"/>
    <mergeCell ref="A518:C518"/>
    <mergeCell ref="A525:B525"/>
    <mergeCell ref="A528:D528"/>
    <mergeCell ref="A419:C419"/>
    <mergeCell ref="A420:C420"/>
    <mergeCell ref="A692:C692"/>
    <mergeCell ref="A693:C693"/>
    <mergeCell ref="A699:C699"/>
    <mergeCell ref="A701:C701"/>
    <mergeCell ref="A710:B710"/>
    <mergeCell ref="A691:C691"/>
    <mergeCell ref="A445:B445"/>
    <mergeCell ref="A448:D448"/>
    <mergeCell ref="A458:B458"/>
    <mergeCell ref="A461:C461"/>
    <mergeCell ref="A471:B471"/>
    <mergeCell ref="A426:C426"/>
    <mergeCell ref="A428:C428"/>
    <mergeCell ref="A440:D440"/>
    <mergeCell ref="A441:D441"/>
    <mergeCell ref="D465:E465"/>
    <mergeCell ref="D466:E466"/>
    <mergeCell ref="A493:D493"/>
    <mergeCell ref="A494:D494"/>
    <mergeCell ref="A502:B502"/>
    <mergeCell ref="A505:D505"/>
    <mergeCell ref="A508:C508"/>
    <mergeCell ref="A401:B401"/>
    <mergeCell ref="A402:B402"/>
    <mergeCell ref="A405:C405"/>
    <mergeCell ref="A412:B412"/>
    <mergeCell ref="A414:B414"/>
    <mergeCell ref="A375:C375"/>
    <mergeCell ref="A379:B379"/>
    <mergeCell ref="A382:C382"/>
    <mergeCell ref="A389:B389"/>
    <mergeCell ref="A392:D392"/>
    <mergeCell ref="A357:D357"/>
    <mergeCell ref="A358:D358"/>
    <mergeCell ref="A366:B366"/>
    <mergeCell ref="A369:D369"/>
    <mergeCell ref="A372:C372"/>
    <mergeCell ref="A338:C338"/>
    <mergeCell ref="A343:B343"/>
    <mergeCell ref="A346:D346"/>
    <mergeCell ref="A354:B354"/>
    <mergeCell ref="A355:B355"/>
    <mergeCell ref="A309:B309"/>
    <mergeCell ref="A312:D312"/>
    <mergeCell ref="A322:B322"/>
    <mergeCell ref="A325:C325"/>
    <mergeCell ref="A335:B335"/>
    <mergeCell ref="A290:C290"/>
    <mergeCell ref="A292:C292"/>
    <mergeCell ref="A301:B301"/>
    <mergeCell ref="A304:D304"/>
    <mergeCell ref="A305:D305"/>
    <mergeCell ref="A283:C283"/>
    <mergeCell ref="A284:C284"/>
    <mergeCell ref="A69:B69"/>
    <mergeCell ref="A35:B35"/>
    <mergeCell ref="A38:D38"/>
    <mergeCell ref="A48:B48"/>
    <mergeCell ref="A51:C51"/>
    <mergeCell ref="A61:B61"/>
    <mergeCell ref="A141:B141"/>
    <mergeCell ref="A85:D85"/>
    <mergeCell ref="A82:B82"/>
    <mergeCell ref="A132:C132"/>
    <mergeCell ref="A139:B139"/>
    <mergeCell ref="A93:B93"/>
    <mergeCell ref="A119:D119"/>
    <mergeCell ref="A129:B129"/>
    <mergeCell ref="A106:B106"/>
    <mergeCell ref="A109:C109"/>
    <mergeCell ref="A116:B116"/>
    <mergeCell ref="A64:C64"/>
    <mergeCell ref="A233:D233"/>
    <mergeCell ref="A236:C236"/>
    <mergeCell ref="E172:I172"/>
    <mergeCell ref="A147:C147"/>
    <mergeCell ref="A148:C148"/>
    <mergeCell ref="A154:C154"/>
    <mergeCell ref="A102:C102"/>
    <mergeCell ref="F170:J170"/>
    <mergeCell ref="A281:B281"/>
    <mergeCell ref="A169:D169"/>
    <mergeCell ref="A278:B278"/>
    <mergeCell ref="A239:C239"/>
    <mergeCell ref="A243:B243"/>
    <mergeCell ref="A246:C246"/>
    <mergeCell ref="A253:B253"/>
    <mergeCell ref="A256:D256"/>
    <mergeCell ref="A145:C145"/>
    <mergeCell ref="A265:B265"/>
    <mergeCell ref="A266:B266"/>
    <mergeCell ref="A269:C269"/>
    <mergeCell ref="A276:B276"/>
    <mergeCell ref="A221:D221"/>
    <mergeCell ref="A222:D222"/>
    <mergeCell ref="A230:B230"/>
    <mergeCell ref="A3:D3"/>
    <mergeCell ref="A4:D4"/>
    <mergeCell ref="A6:B6"/>
    <mergeCell ref="A7:B7"/>
    <mergeCell ref="A5:D5"/>
    <mergeCell ref="E34:I34"/>
    <mergeCell ref="A27:B27"/>
    <mergeCell ref="A30:D30"/>
    <mergeCell ref="A9:C9"/>
    <mergeCell ref="A10:C10"/>
    <mergeCell ref="A16:C16"/>
    <mergeCell ref="A18:C18"/>
    <mergeCell ref="A31:D31"/>
    <mergeCell ref="A610:C610"/>
    <mergeCell ref="A73:D73"/>
    <mergeCell ref="A81:B81"/>
    <mergeCell ref="A84:D84"/>
    <mergeCell ref="A96:D96"/>
    <mergeCell ref="A99:C99"/>
    <mergeCell ref="A8:C8"/>
    <mergeCell ref="A146:C146"/>
    <mergeCell ref="A282:C282"/>
    <mergeCell ref="A418:C418"/>
    <mergeCell ref="A202:C202"/>
    <mergeCell ref="A207:B207"/>
    <mergeCell ref="A210:D210"/>
    <mergeCell ref="A218:B218"/>
    <mergeCell ref="A219:B219"/>
    <mergeCell ref="A128:B128"/>
    <mergeCell ref="A173:B173"/>
    <mergeCell ref="A176:D176"/>
    <mergeCell ref="A186:B186"/>
    <mergeCell ref="A189:C189"/>
    <mergeCell ref="A199:B199"/>
    <mergeCell ref="A156:C156"/>
    <mergeCell ref="A165:B165"/>
    <mergeCell ref="A168:D168"/>
    <mergeCell ref="A923:C923"/>
    <mergeCell ref="A933:D933"/>
    <mergeCell ref="A946:C946"/>
    <mergeCell ref="A745:C745"/>
    <mergeCell ref="A753:D753"/>
    <mergeCell ref="A764:D764"/>
    <mergeCell ref="A765:D765"/>
    <mergeCell ref="A776:D776"/>
    <mergeCell ref="A782:C782"/>
    <mergeCell ref="A789:C789"/>
    <mergeCell ref="A799:D799"/>
    <mergeCell ref="A812:C812"/>
    <mergeCell ref="A855:D855"/>
    <mergeCell ref="A865:B865"/>
    <mergeCell ref="A868:C868"/>
    <mergeCell ref="A879:C879"/>
    <mergeCell ref="A887:D887"/>
    <mergeCell ref="A898:D898"/>
    <mergeCell ref="A899:D899"/>
    <mergeCell ref="A910:D910"/>
    <mergeCell ref="A916:C916"/>
    <mergeCell ref="A825:C825"/>
    <mergeCell ref="A826:C826"/>
    <mergeCell ref="A827:C827"/>
    <mergeCell ref="A833:C833"/>
    <mergeCell ref="A835:C835"/>
    <mergeCell ref="A844:B844"/>
    <mergeCell ref="A847:D847"/>
    <mergeCell ref="A848:D848"/>
    <mergeCell ref="A852:B852"/>
  </mergeCells>
  <pageMargins left="0.70866141732283472" right="0.11811023622047245" top="0.39370078740157483" bottom="0.39370078740157483" header="0.31496062992125984" footer="0.31496062992125984"/>
  <pageSetup paperSize="9" scale="2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CUSTOS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Eliezer Gentil de Souza</dc:creator>
  <cp:lastModifiedBy>Liana</cp:lastModifiedBy>
  <cp:lastPrinted>2025-10-02T19:33:44Z</cp:lastPrinted>
  <dcterms:created xsi:type="dcterms:W3CDTF">2015-02-20T16:21:26Z</dcterms:created>
  <dcterms:modified xsi:type="dcterms:W3CDTF">2026-01-30T12:46:20Z</dcterms:modified>
</cp:coreProperties>
</file>